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Administrator\Desktop\间断-ITS\6. 202605 大修\大修5.07\提交05.13\"/>
    </mc:Choice>
  </mc:AlternateContent>
  <xr:revisionPtr revIDLastSave="0" documentId="13_ncr:1_{D5996A30-FA56-42DB-AEBE-911BA291F981}" xr6:coauthVersionLast="47" xr6:coauthVersionMax="47" xr10:uidLastSave="{00000000-0000-0000-0000-000000000000}"/>
  <bookViews>
    <workbookView xWindow="-120" yWindow="-120" windowWidth="21840" windowHeight="13140" xr2:uid="{00000000-000D-0000-FFFF-FFFF00000000}"/>
  </bookViews>
  <sheets>
    <sheet name="Data Legend" sheetId="6" r:id="rId1"/>
    <sheet name="AUD+AUR" sheetId="1" r:id="rId2"/>
    <sheet name="Department AUD" sheetId="7" r:id="rId3"/>
    <sheet name="Key Antibacterial Class AUD" sheetId="4" r:id="rId4"/>
    <sheet name="Clinical and Economic Outcomes" sheetId="3" r:id="rId5"/>
    <sheet name="MDRO Detection Rates"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2" i="3" l="1"/>
  <c r="G92" i="3"/>
  <c r="F92" i="3"/>
  <c r="H91" i="3"/>
  <c r="G91" i="3"/>
  <c r="F91" i="3"/>
  <c r="H90" i="3"/>
  <c r="G90" i="3"/>
  <c r="F90" i="3"/>
  <c r="H89" i="3"/>
  <c r="G89" i="3"/>
  <c r="F89" i="3"/>
  <c r="H88" i="3"/>
  <c r="G88" i="3"/>
  <c r="F88" i="3"/>
  <c r="H87" i="3"/>
  <c r="G87" i="3"/>
  <c r="F87" i="3"/>
  <c r="H86" i="3"/>
  <c r="G86" i="3"/>
  <c r="F86" i="3"/>
  <c r="H85" i="3"/>
  <c r="G85" i="3"/>
  <c r="F85" i="3"/>
  <c r="H84" i="3"/>
  <c r="G84" i="3"/>
  <c r="F84" i="3"/>
  <c r="H83" i="3"/>
  <c r="G83" i="3"/>
  <c r="F83" i="3"/>
  <c r="H82" i="3"/>
  <c r="G82" i="3"/>
  <c r="F82" i="3"/>
  <c r="H81" i="3"/>
  <c r="G81" i="3"/>
  <c r="F81" i="3"/>
  <c r="H80" i="3"/>
  <c r="G80" i="3"/>
  <c r="F80" i="3"/>
  <c r="H79" i="3"/>
  <c r="G79" i="3"/>
  <c r="F79" i="3"/>
  <c r="H78" i="3"/>
  <c r="G78" i="3"/>
  <c r="F78" i="3"/>
  <c r="H77" i="3"/>
  <c r="G77" i="3"/>
  <c r="F77" i="3"/>
  <c r="H76" i="3"/>
  <c r="G76" i="3"/>
  <c r="F76" i="3"/>
  <c r="H75" i="3"/>
  <c r="G75" i="3"/>
  <c r="F75" i="3"/>
  <c r="H74" i="3"/>
  <c r="G74" i="3"/>
  <c r="F74" i="3"/>
  <c r="H73" i="3"/>
  <c r="G73" i="3"/>
  <c r="F73" i="3"/>
  <c r="H72" i="3"/>
  <c r="G72" i="3"/>
  <c r="F72" i="3"/>
  <c r="H71" i="3"/>
  <c r="G71" i="3"/>
  <c r="F71" i="3"/>
  <c r="H70" i="3"/>
  <c r="G70" i="3"/>
  <c r="F70" i="3"/>
  <c r="H69" i="3"/>
  <c r="G69" i="3"/>
  <c r="F69" i="3"/>
  <c r="H68" i="3"/>
  <c r="G68" i="3"/>
  <c r="F68" i="3"/>
  <c r="H67" i="3"/>
  <c r="G67" i="3"/>
  <c r="F67" i="3"/>
  <c r="H66" i="3"/>
  <c r="G66" i="3"/>
  <c r="F66" i="3"/>
  <c r="H65" i="3"/>
  <c r="G65" i="3"/>
  <c r="F65" i="3"/>
  <c r="H64" i="3"/>
  <c r="G64" i="3"/>
  <c r="F64" i="3"/>
  <c r="H63" i="3"/>
  <c r="G63" i="3"/>
  <c r="F63" i="3"/>
  <c r="H62" i="3"/>
  <c r="G62" i="3"/>
  <c r="F62" i="3"/>
  <c r="H61" i="3"/>
  <c r="G61" i="3"/>
  <c r="F61" i="3"/>
  <c r="H60" i="3"/>
  <c r="G60" i="3"/>
  <c r="F60" i="3"/>
  <c r="H59" i="3"/>
  <c r="G59" i="3"/>
  <c r="F59" i="3"/>
  <c r="H58" i="3"/>
  <c r="G58" i="3"/>
  <c r="F58" i="3"/>
  <c r="H57" i="3"/>
  <c r="G57" i="3"/>
  <c r="F57" i="3"/>
  <c r="H56" i="3"/>
  <c r="G56" i="3"/>
  <c r="F56" i="3"/>
  <c r="H55" i="3"/>
  <c r="G55" i="3"/>
  <c r="F55" i="3"/>
  <c r="H54" i="3"/>
  <c r="G54" i="3"/>
  <c r="F54" i="3"/>
  <c r="H53" i="3"/>
  <c r="G53" i="3"/>
  <c r="F53" i="3"/>
  <c r="H52" i="3"/>
  <c r="G52" i="3"/>
  <c r="F52" i="3"/>
  <c r="H51" i="3"/>
  <c r="G51" i="3"/>
  <c r="F51" i="3"/>
  <c r="H50" i="3"/>
  <c r="G50" i="3"/>
  <c r="F50" i="3"/>
  <c r="H49" i="3"/>
  <c r="G49" i="3"/>
  <c r="F49" i="3"/>
  <c r="H48" i="3"/>
  <c r="G48" i="3"/>
  <c r="F48" i="3"/>
  <c r="H47" i="3"/>
  <c r="G47" i="3"/>
  <c r="F47" i="3"/>
  <c r="H46" i="3"/>
  <c r="G46" i="3"/>
  <c r="F46" i="3"/>
  <c r="H45" i="3"/>
  <c r="G45" i="3"/>
  <c r="F45" i="3"/>
  <c r="H44" i="3"/>
  <c r="G44" i="3"/>
  <c r="F44" i="3"/>
  <c r="H43" i="3"/>
  <c r="G43" i="3"/>
  <c r="F43" i="3"/>
  <c r="H42" i="3"/>
  <c r="G42" i="3"/>
  <c r="F42" i="3"/>
  <c r="H41" i="3"/>
  <c r="G41" i="3"/>
  <c r="F41" i="3"/>
  <c r="H40" i="3"/>
  <c r="G40" i="3"/>
  <c r="F40" i="3"/>
  <c r="H39" i="3"/>
  <c r="G39" i="3"/>
  <c r="F39" i="3"/>
  <c r="H38" i="3"/>
  <c r="G38" i="3"/>
  <c r="F38" i="3"/>
  <c r="H37" i="3"/>
  <c r="G37" i="3"/>
  <c r="F37" i="3"/>
  <c r="H36" i="3"/>
  <c r="G36" i="3"/>
  <c r="F36" i="3"/>
  <c r="H35" i="3"/>
  <c r="G35" i="3"/>
  <c r="F35" i="3"/>
  <c r="H34" i="3"/>
  <c r="G34" i="3"/>
  <c r="F34" i="3"/>
  <c r="H33" i="3"/>
  <c r="G33" i="3"/>
  <c r="F33" i="3"/>
  <c r="H32" i="3"/>
  <c r="G32" i="3"/>
  <c r="F32" i="3"/>
  <c r="H31" i="3"/>
  <c r="G31" i="3"/>
  <c r="F31" i="3"/>
  <c r="H30" i="3"/>
  <c r="G30" i="3"/>
  <c r="F30" i="3"/>
  <c r="H29" i="3"/>
  <c r="G29" i="3"/>
  <c r="F29" i="3"/>
  <c r="H28" i="3"/>
  <c r="G28" i="3"/>
  <c r="F28" i="3"/>
  <c r="H27" i="3"/>
  <c r="G27" i="3"/>
  <c r="F27" i="3"/>
  <c r="H26" i="3"/>
  <c r="G26" i="3"/>
  <c r="F26" i="3"/>
  <c r="H25" i="3"/>
  <c r="G25" i="3"/>
  <c r="F25" i="3"/>
  <c r="H24" i="3"/>
  <c r="G24" i="3"/>
  <c r="F24" i="3"/>
  <c r="H23" i="3"/>
  <c r="G23" i="3"/>
  <c r="F23" i="3"/>
  <c r="H22" i="3"/>
  <c r="G22" i="3"/>
  <c r="F22" i="3"/>
  <c r="H21" i="3"/>
  <c r="G21" i="3"/>
  <c r="F21" i="3"/>
  <c r="H20" i="3"/>
  <c r="G20" i="3"/>
  <c r="F20" i="3"/>
  <c r="H19" i="3"/>
  <c r="G19" i="3"/>
  <c r="F19" i="3"/>
  <c r="H18" i="3"/>
  <c r="G18" i="3"/>
  <c r="F18" i="3"/>
  <c r="H17" i="3"/>
  <c r="G17" i="3"/>
  <c r="F17" i="3"/>
  <c r="H16" i="3"/>
  <c r="G16" i="3"/>
  <c r="F16" i="3"/>
  <c r="H15" i="3"/>
  <c r="G15" i="3"/>
  <c r="F15" i="3"/>
  <c r="H14" i="3"/>
  <c r="G14" i="3"/>
  <c r="F14" i="3"/>
  <c r="H13" i="3"/>
  <c r="G13" i="3"/>
  <c r="F13" i="3"/>
  <c r="H12" i="3"/>
  <c r="G12" i="3"/>
  <c r="F12" i="3"/>
  <c r="H11" i="3"/>
  <c r="G11" i="3"/>
  <c r="F11" i="3"/>
  <c r="H10" i="3"/>
  <c r="G10" i="3"/>
  <c r="F10" i="3"/>
  <c r="H9" i="3"/>
  <c r="G9" i="3"/>
  <c r="F9" i="3"/>
  <c r="H8" i="3"/>
  <c r="G8" i="3"/>
  <c r="F8" i="3"/>
  <c r="H7" i="3"/>
  <c r="G7" i="3"/>
  <c r="F7" i="3"/>
  <c r="H6" i="3"/>
  <c r="G6" i="3"/>
  <c r="F6" i="3"/>
  <c r="H5" i="3"/>
  <c r="G5" i="3"/>
  <c r="F5" i="3"/>
  <c r="H4" i="3"/>
  <c r="G4" i="3"/>
  <c r="F4" i="3"/>
  <c r="H3" i="3"/>
  <c r="G3" i="3"/>
  <c r="F3" i="3"/>
</calcChain>
</file>

<file path=xl/sharedStrings.xml><?xml version="1.0" encoding="utf-8"?>
<sst xmlns="http://schemas.openxmlformats.org/spreadsheetml/2006/main" count="179" uniqueCount="130">
  <si>
    <t>AUD</t>
  </si>
  <si>
    <t>AUR</t>
    <phoneticPr fontId="2" type="noConversion"/>
  </si>
  <si>
    <t>Otorhinolaryngology</t>
  </si>
  <si>
    <t>Ophthalmology</t>
  </si>
  <si>
    <t>Endocrinology</t>
  </si>
  <si>
    <t>Inpatient Nuclear Medicine</t>
  </si>
  <si>
    <t>Emergency Intensive Care Unit</t>
    <phoneticPr fontId="2" type="noConversion"/>
  </si>
  <si>
    <t>General Practice</t>
  </si>
  <si>
    <t>Obstetrics</t>
  </si>
  <si>
    <t>Gastroenterology</t>
  </si>
  <si>
    <t>Orthopedics</t>
  </si>
  <si>
    <t>Cardiothoracic Surgery</t>
    <phoneticPr fontId="2" type="noConversion"/>
  </si>
  <si>
    <t>Pediatrics</t>
  </si>
  <si>
    <t>Rheumatology and Immunology</t>
  </si>
  <si>
    <t>General Surgery</t>
  </si>
  <si>
    <t>Oncology</t>
  </si>
  <si>
    <t>Urology</t>
  </si>
  <si>
    <t>Neurosurgery</t>
  </si>
  <si>
    <t>Nephrology</t>
  </si>
  <si>
    <t>Geriatrics</t>
  </si>
  <si>
    <t>Dermatology</t>
  </si>
  <si>
    <t>Breast and Thyroid Surgery</t>
  </si>
  <si>
    <t>Cardiology</t>
  </si>
  <si>
    <t>Gynecology</t>
  </si>
  <si>
    <t>Neurology</t>
  </si>
  <si>
    <t>Burns and Plastic Surgery</t>
  </si>
  <si>
    <t xml:space="preserve">Respiratory and Critical Care </t>
    <phoneticPr fontId="2" type="noConversion"/>
  </si>
  <si>
    <t>Rehabilitation Medicine</t>
  </si>
  <si>
    <t>Hematology</t>
  </si>
  <si>
    <t>Stomatology</t>
  </si>
  <si>
    <t>Intensive Care Unit (ICU)</t>
  </si>
  <si>
    <t>202001-06</t>
    <phoneticPr fontId="2" type="noConversion"/>
  </si>
  <si>
    <t>202007-12</t>
    <phoneticPr fontId="2" type="noConversion"/>
  </si>
  <si>
    <t>202501-06</t>
    <phoneticPr fontId="2" type="noConversion"/>
  </si>
  <si>
    <t>Fluoroquinolones</t>
    <phoneticPr fontId="2" type="noConversion"/>
  </si>
  <si>
    <t>Third-/fourth-generation cephalosporins</t>
    <phoneticPr fontId="2" type="noConversion"/>
  </si>
  <si>
    <t>MRSA</t>
    <phoneticPr fontId="2" type="noConversion"/>
  </si>
  <si>
    <t>CREco</t>
    <phoneticPr fontId="2" type="noConversion"/>
  </si>
  <si>
    <t>CRKP</t>
    <phoneticPr fontId="2" type="noConversion"/>
  </si>
  <si>
    <t>CRPA</t>
    <phoneticPr fontId="2" type="noConversion"/>
  </si>
  <si>
    <t>CRAB</t>
    <phoneticPr fontId="2" type="noConversion"/>
  </si>
  <si>
    <t>Average Inpatient Cost per Admission (CNY)</t>
    <phoneticPr fontId="2" type="noConversion"/>
  </si>
  <si>
    <t>Average Antimicrobial Drug Cost per Admission (CNY)</t>
    <phoneticPr fontId="2" type="noConversion"/>
  </si>
  <si>
    <t>Year and Month</t>
    <phoneticPr fontId="2" type="noConversion"/>
  </si>
  <si>
    <t>Department</t>
    <phoneticPr fontId="2" type="noConversion"/>
  </si>
  <si>
    <t>Monthly Total Inpatient Drug Costs (CNY)</t>
    <phoneticPr fontId="2" type="noConversion"/>
  </si>
  <si>
    <t>Monthly Total Inpatient Antimicrobial Drug Costs (CNY)</t>
    <phoneticPr fontId="2" type="noConversion"/>
  </si>
  <si>
    <t>2018.10</t>
    <phoneticPr fontId="2" type="noConversion"/>
  </si>
  <si>
    <t>2019.10</t>
    <phoneticPr fontId="2" type="noConversion"/>
  </si>
  <si>
    <t>2020.10</t>
    <phoneticPr fontId="2" type="noConversion"/>
  </si>
  <si>
    <t>2021.10</t>
    <phoneticPr fontId="2" type="noConversion"/>
  </si>
  <si>
    <t>2022.10</t>
    <phoneticPr fontId="2" type="noConversion"/>
  </si>
  <si>
    <t>2023.10</t>
    <phoneticPr fontId="2" type="noConversion"/>
  </si>
  <si>
    <t>2024.10</t>
    <phoneticPr fontId="2" type="noConversion"/>
  </si>
  <si>
    <t>Variable Name</t>
  </si>
  <si>
    <t>Unit</t>
  </si>
  <si>
    <t>Data Source</t>
  </si>
  <si>
    <t>Year and Month</t>
  </si>
  <si>
    <t>Study Time Point</t>
  </si>
  <si>
    <t>Monthly time nodes covering the full study period from January 2018 to June 2025, formatted as year-month</t>
  </si>
  <si>
    <t>Year-Month</t>
  </si>
  <si>
    <t>Intervention Period</t>
  </si>
  <si>
    <t>Intervention Grouping</t>
  </si>
  <si>
    <t>Categorical</t>
  </si>
  <si>
    <t>Defined by the study design</t>
  </si>
  <si>
    <t>Antimicrobial Use Density</t>
  </si>
  <si>
    <t>Hospital EMR System, Pharmacy Department Antimicrobial Surveillance Database</t>
  </si>
  <si>
    <t>AUR</t>
  </si>
  <si>
    <t>Antimicrobial Use Rate</t>
  </si>
  <si>
    <t>Monthly inpatient antimicrobial use rate, calculated as: (Number of inpatients prescribed antimicrobial agents in the month / Total number of inpatients discharged in the month) × 100%</t>
  </si>
  <si>
    <t>%</t>
  </si>
  <si>
    <t>LOS</t>
  </si>
  <si>
    <t>Average Length of Stay</t>
  </si>
  <si>
    <t>Days</t>
  </si>
  <si>
    <t>Hospital EMR System</t>
  </si>
  <si>
    <t>Total Inpatient Healthcare Costs</t>
  </si>
  <si>
    <t>Total Monthly Inpatient Medical Costs</t>
  </si>
  <si>
    <t>Sum of all inpatient medical expenses for all patients discharged in the month</t>
  </si>
  <si>
    <t>Chinese Yuan (CNY)</t>
  </si>
  <si>
    <t>Hospital EMR System, Hospital Financial Management System</t>
  </si>
  <si>
    <t>Total Antimicrobial Drug Costs</t>
  </si>
  <si>
    <t>Total Monthly Inpatient Antimicrobial Drug Costs</t>
  </si>
  <si>
    <t>Sum of expenses for systemic antibacterial and antifungal agents prescribed to inpatients in the month</t>
  </si>
  <si>
    <t>Average Inpatient Cost per Admission</t>
  </si>
  <si>
    <t>Average Inpatient Cost per Discharge</t>
  </si>
  <si>
    <t>Monthly average total medical cost per inpatient discharge, calculated as: Total monthly inpatient healthcare costs / Total number of inpatients discharged in the month</t>
  </si>
  <si>
    <t>CNY / discharge</t>
  </si>
  <si>
    <t>Average Antimicrobial Drug Cost per Admission</t>
  </si>
  <si>
    <t>Average Antimicrobial Cost per Discharge</t>
  </si>
  <si>
    <t>Monthly average antimicrobial drug cost per inpatient discharge, calculated as: Total monthly antimicrobial drug costs / Total number of inpatients discharged in the month</t>
  </si>
  <si>
    <t>Antimicrobial Cost Ratio</t>
  </si>
  <si>
    <t>Proportion of Antimicrobial Drug Costs</t>
  </si>
  <si>
    <t>Monthly proportion of antimicrobial drug costs relative to total inpatient healthcare costs, calculated as: (Total monthly antimicrobial drug costs / Total monthly inpatient healthcare costs) × 100%</t>
  </si>
  <si>
    <t>MRSA Detection Rate</t>
  </si>
  <si>
    <t>Hospital Clinical Microbiology Laboratory System</t>
  </si>
  <si>
    <t>CREco Detection Rate</t>
  </si>
  <si>
    <t>CRKP Detection Rate</t>
  </si>
  <si>
    <t>CRPA Detection Rate</t>
  </si>
  <si>
    <t>CRAB Detection Rate</t>
  </si>
  <si>
    <t>Operational Definition &amp; Calculation Method</t>
    <phoneticPr fontId="2" type="noConversion"/>
  </si>
  <si>
    <t>Hospital Electronic Medical Record (EMR) System, Clinical Microbiology Laboratory System</t>
    <phoneticPr fontId="2" type="noConversion"/>
  </si>
  <si>
    <t>Categorical variable indicating the study period relative to the antimicrobial stewardship intervention:                   • Pre-intervention: January 2018 – June 2020                • Post-intervention: July 2020 – June 2025</t>
    <phoneticPr fontId="2" type="noConversion"/>
  </si>
  <si>
    <t>Monthly inpatient antimicrobial use density, calculated as: (Total monthly DDDs of systemic antimicrobial agents used by inpatients / Total monthly patient-days) × 100</t>
    <phoneticPr fontId="2" type="noConversion"/>
  </si>
  <si>
    <t>DDDs/100 patient-days</t>
    <phoneticPr fontId="2" type="noConversion"/>
  </si>
  <si>
    <t>Monthly average length of hospital stay for inpatients, calculated as: Total monthly inpatient hospital days / Total number of inpatients discharged in the month</t>
    <phoneticPr fontId="2" type="noConversion"/>
  </si>
  <si>
    <t>Data Legend: Variable Definitions, Calculation Methods, and Data Sources</t>
    <phoneticPr fontId="2" type="noConversion"/>
  </si>
  <si>
    <r>
      <t xml:space="preserve">Carbapenem-Resistant </t>
    </r>
    <r>
      <rPr>
        <i/>
        <sz val="11"/>
        <color theme="1"/>
        <rFont val="Times New Roman"/>
        <family val="1"/>
      </rPr>
      <t>Acinetobacter baumannii</t>
    </r>
    <r>
      <rPr>
        <sz val="11"/>
        <color theme="1"/>
        <rFont val="Times New Roman"/>
        <family val="1"/>
      </rPr>
      <t xml:space="preserve"> Detection Rate</t>
    </r>
    <phoneticPr fontId="2" type="noConversion"/>
  </si>
  <si>
    <r>
      <t xml:space="preserve">Methicillin-Resistant </t>
    </r>
    <r>
      <rPr>
        <i/>
        <sz val="11"/>
        <color theme="1"/>
        <rFont val="Times New Roman"/>
        <family val="1"/>
      </rPr>
      <t>Staphylococcus aureus</t>
    </r>
    <r>
      <rPr>
        <sz val="11"/>
        <color theme="1"/>
        <rFont val="Times New Roman"/>
        <family val="1"/>
      </rPr>
      <t xml:space="preserve"> Detection Rate</t>
    </r>
    <phoneticPr fontId="2" type="noConversion"/>
  </si>
  <si>
    <r>
      <t xml:space="preserve">Carbapenem-Resistant </t>
    </r>
    <r>
      <rPr>
        <i/>
        <sz val="11"/>
        <color theme="1"/>
        <rFont val="Times New Roman"/>
        <family val="1"/>
      </rPr>
      <t xml:space="preserve">Escherichia coli </t>
    </r>
    <r>
      <rPr>
        <sz val="11"/>
        <color theme="1"/>
        <rFont val="Times New Roman"/>
        <family val="1"/>
      </rPr>
      <t>Detection Rate</t>
    </r>
    <phoneticPr fontId="2" type="noConversion"/>
  </si>
  <si>
    <r>
      <t xml:space="preserve">Carbapenem-Resistant </t>
    </r>
    <r>
      <rPr>
        <i/>
        <sz val="11"/>
        <color theme="1"/>
        <rFont val="Times New Roman"/>
        <family val="1"/>
      </rPr>
      <t>Klebsiella pneumoniae</t>
    </r>
    <r>
      <rPr>
        <sz val="11"/>
        <color theme="1"/>
        <rFont val="Times New Roman"/>
        <family val="1"/>
      </rPr>
      <t xml:space="preserve"> Detection Rate</t>
    </r>
    <phoneticPr fontId="2" type="noConversion"/>
  </si>
  <si>
    <r>
      <t xml:space="preserve">Carbapenem-Resistant </t>
    </r>
    <r>
      <rPr>
        <i/>
        <sz val="11"/>
        <color theme="1"/>
        <rFont val="Times New Roman"/>
        <family val="1"/>
      </rPr>
      <t>Pseudomonas aeruginosa</t>
    </r>
    <r>
      <rPr>
        <sz val="11"/>
        <color theme="1"/>
        <rFont val="Times New Roman"/>
        <family val="1"/>
      </rPr>
      <t xml:space="preserve"> Detection Rate</t>
    </r>
    <phoneticPr fontId="2" type="noConversion"/>
  </si>
  <si>
    <t>This Data Legend corresponds to the complete primary raw datasets presented in Supplementary Table S1, covering the full study period from January 2018 to June 2025. All variable definitions, calculation methods, and statistical specifications are fully consistent with those described in the main manuscript.</t>
    <phoneticPr fontId="2" type="noConversion"/>
  </si>
  <si>
    <t>Full Variable Name</t>
    <phoneticPr fontId="2" type="noConversion"/>
  </si>
  <si>
    <t>Supplementary Table S1.1: Monthly Inpatient Antimicrobial Use Density (AUD) and Antimicrobial Use Rate (AUR), 2018–June 2025</t>
    <phoneticPr fontId="2" type="noConversion"/>
  </si>
  <si>
    <t>Supplementary Table S1.2: Department-level Antimicrobial Use Density (AUD) by Clinical Department, 2018–June 2025</t>
    <phoneticPr fontId="2" type="noConversion"/>
  </si>
  <si>
    <t>Supplementary Table S1.3: Antimicrobial Use Density (AUD) by Key Antibacterial Drug Class, 2018–June 2025</t>
    <phoneticPr fontId="2" type="noConversion"/>
  </si>
  <si>
    <t>Supplementary Table S1.4: Monthly Clinical and Economic Outcome Metrics, 2018–June 2025</t>
    <phoneticPr fontId="2" type="noConversion"/>
  </si>
  <si>
    <t>Supplementary Table S1.5: Monthly Multidrug-Resistant Organism (MDRO) Detection Rates, 2018–June 2025</t>
    <phoneticPr fontId="2" type="noConversion"/>
  </si>
  <si>
    <t>Number of Inpatient Admissions</t>
    <phoneticPr fontId="2" type="noConversion"/>
  </si>
  <si>
    <t>Proportion of Antimicrobial Drug Costs to Total Healthcare Costs</t>
    <phoneticPr fontId="2" type="noConversion"/>
  </si>
  <si>
    <t>Pre-intervention</t>
    <phoneticPr fontId="2" type="noConversion"/>
  </si>
  <si>
    <t>Post-intervention</t>
    <phoneticPr fontId="2" type="noConversion"/>
  </si>
  <si>
    <t>Average Length of Stay (days)</t>
    <phoneticPr fontId="2" type="noConversion"/>
  </si>
  <si>
    <t>Enzyme-inhibitor combinations</t>
    <phoneticPr fontId="2" type="noConversion"/>
  </si>
  <si>
    <t>Carbapenems</t>
    <phoneticPr fontId="2" type="noConversion"/>
  </si>
  <si>
    <r>
      <t>Monthly detection rate of CREco, calculated as: (Number of non-duplicate CREco clinical isolates in the month / Total number of</t>
    </r>
    <r>
      <rPr>
        <i/>
        <sz val="11"/>
        <color theme="1"/>
        <rFont val="Times New Roman"/>
        <family val="1"/>
      </rPr>
      <t xml:space="preserve"> Escherichia coli</t>
    </r>
    <r>
      <rPr>
        <sz val="11"/>
        <color theme="1"/>
        <rFont val="Times New Roman"/>
        <family val="1"/>
      </rPr>
      <t xml:space="preserve"> isolates collected in the month ) × 100%</t>
    </r>
    <phoneticPr fontId="2" type="noConversion"/>
  </si>
  <si>
    <r>
      <t xml:space="preserve">Monthly detection rate of MRSA, calculated as: (Number of non-duplicate MRSA clinical isolates in the month / Total number of </t>
    </r>
    <r>
      <rPr>
        <i/>
        <sz val="11"/>
        <color theme="1"/>
        <rFont val="Times New Roman"/>
        <family val="1"/>
      </rPr>
      <t>Staphylococcus aureus</t>
    </r>
    <r>
      <rPr>
        <sz val="11"/>
        <color theme="1"/>
        <rFont val="Times New Roman"/>
        <family val="1"/>
      </rPr>
      <t xml:space="preserve"> isolates collected in the month) × 100%</t>
    </r>
    <phoneticPr fontId="2" type="noConversion"/>
  </si>
  <si>
    <r>
      <t xml:space="preserve">Monthly detection rate of CRKP, calculated as: (Number of non-duplicate CRKP clinical isolates in the month / Total number of </t>
    </r>
    <r>
      <rPr>
        <i/>
        <sz val="11"/>
        <color theme="1"/>
        <rFont val="Times New Roman"/>
        <family val="1"/>
      </rPr>
      <t>Klebsiella pneumoniae</t>
    </r>
    <r>
      <rPr>
        <sz val="11"/>
        <color theme="1"/>
        <rFont val="Times New Roman"/>
        <family val="1"/>
      </rPr>
      <t xml:space="preserve"> isolates collected in the month ) × 100%</t>
    </r>
    <phoneticPr fontId="2" type="noConversion"/>
  </si>
  <si>
    <r>
      <t xml:space="preserve">Monthly detection rate of CRPA, calculated as: (Number of non-duplicate CRPA clinical isolates in the month / Total number of </t>
    </r>
    <r>
      <rPr>
        <i/>
        <sz val="11"/>
        <color theme="1"/>
        <rFont val="Times New Roman"/>
        <family val="1"/>
      </rPr>
      <t>Acinetobacter baumannii</t>
    </r>
    <r>
      <rPr>
        <sz val="11"/>
        <color theme="1"/>
        <rFont val="Times New Roman"/>
        <family val="1"/>
      </rPr>
      <t xml:space="preserve"> isolates collected in the month) × 100%</t>
    </r>
    <phoneticPr fontId="2" type="noConversion"/>
  </si>
  <si>
    <r>
      <t>Monthly detection rate of CRAB, calculated as: (Number of non-duplicate CRAB clinical isolates in the month / Total number of</t>
    </r>
    <r>
      <rPr>
        <i/>
        <sz val="11"/>
        <color theme="1"/>
        <rFont val="Times New Roman"/>
        <family val="1"/>
      </rPr>
      <t xml:space="preserve"> Pseudomonas aeruginosa</t>
    </r>
    <r>
      <rPr>
        <sz val="11"/>
        <color theme="1"/>
        <rFont val="Times New Roman"/>
        <family val="1"/>
      </rPr>
      <t xml:space="preserve"> isolates collected in the month ) × 100%</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</si>
</sst>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0_);[Red]\(0.00\)"/>
    <numFmt numFmtId="177" formatCode="0_);[Red]\(0\)"/>
    <numFmt numFmtId="178" formatCode="0.0_);[Red]\(0.0\)"/>
    <numFmt numFmtId="179" formatCode="#,##0.00_);[Red]\(#,##0.00\)"/>
    <numFmt numFmtId="180" formatCode="#,##0.0_);[Red]\(#,##0.0\)"/>
    <numFmt numFmtId="181" formatCode="#,##0_);[Red]\(#,##0\)"/>
  </numFmts>
  <fonts count="8" x14ac:knownFonts="1">
    <font>
      <sz val="11"/>
      <color theme="1"/>
      <name val="等线"/>
      <family val="2"/>
      <scheme val="minor"/>
    </font>
    <font>
      <sz val="11"/>
      <color theme="1"/>
      <name val="等线"/>
      <family val="2"/>
      <scheme val="minor"/>
    </font>
    <font>
      <sz val="9"/>
      <name val="等线"/>
      <family val="3"/>
      <charset val="134"/>
      <scheme val="minor"/>
    </font>
    <font>
      <sz val="11"/>
      <color theme="1"/>
      <name val="Times New Roman"/>
      <family val="1"/>
    </font>
    <font>
      <b/>
      <sz val="11"/>
      <color theme="1"/>
      <name val="Times New Roman"/>
      <family val="1"/>
    </font>
    <font>
      <b/>
      <sz val="11"/>
      <color theme="1"/>
      <name val="等线"/>
      <family val="2"/>
      <scheme val="minor"/>
    </font>
    <font>
      <b/>
      <sz val="11"/>
      <color theme="1"/>
      <name val="Times New Roman"/>
      <family val="3"/>
    </font>
    <font>
      <i/>
      <sz val="11"/>
      <color theme="1"/>
      <name val="Times New Roman"/>
      <family val="1"/>
    </font>
  </fonts>
  <fills count="2">
    <fill>
      <patternFill patternType="none"/>
    </fill>
    <fill>
      <patternFill patternType="gray125"/>
    </fill>
  </fills>
  <borders count="3">
    <border>
      <left/>
      <right/>
      <top/>
      <bottom/>
      <diagonal/>
    </border>
    <border>
      <left/>
      <right/>
      <top/>
      <bottom style="medium">
        <color indexed="64"/>
      </bottom>
      <diagonal/>
    </border>
    <border>
      <left/>
      <right/>
      <top style="thin">
        <color indexed="64"/>
      </top>
      <bottom style="medium">
        <color indexed="64"/>
      </bottom>
      <diagonal/>
    </border>
  </borders>
  <cellStyleXfs count="2">
    <xf numFmtId="0" fontId="0" fillId="0" borderId="0"/>
    <xf numFmtId="9" fontId="1" fillId="0" borderId="0" applyFont="0" applyFill="0" applyBorder="0" applyAlignment="0" applyProtection="0">
      <alignment vertical="center"/>
    </xf>
  </cellStyleXfs>
  <cellXfs count="46">
    <xf numFmtId="0" fontId="0" fillId="0" borderId="0" xfId="0"/>
    <xf numFmtId="14" fontId="3" fillId="0" borderId="0" xfId="0" applyNumberFormat="1" applyFont="1"/>
    <xf numFmtId="176" fontId="3" fillId="0" borderId="0" xfId="0" applyNumberFormat="1" applyFont="1"/>
    <xf numFmtId="177" fontId="3" fillId="0" borderId="0" xfId="0" applyNumberFormat="1" applyFont="1"/>
    <xf numFmtId="10" fontId="3" fillId="0" borderId="0" xfId="1" applyNumberFormat="1" applyFont="1" applyAlignment="1"/>
    <xf numFmtId="177" fontId="3" fillId="0" borderId="1" xfId="0" applyNumberFormat="1" applyFont="1" applyBorder="1"/>
    <xf numFmtId="178" fontId="3" fillId="0" borderId="0" xfId="0" applyNumberFormat="1" applyFont="1"/>
    <xf numFmtId="176" fontId="3" fillId="0" borderId="0" xfId="0" applyNumberFormat="1" applyFont="1" applyAlignment="1">
      <alignment horizontal="center"/>
    </xf>
    <xf numFmtId="0" fontId="3" fillId="0" borderId="0" xfId="0" applyFont="1"/>
    <xf numFmtId="10" fontId="3" fillId="0" borderId="0" xfId="1" applyNumberFormat="1" applyFont="1" applyBorder="1" applyAlignment="1"/>
    <xf numFmtId="176" fontId="3" fillId="0" borderId="1" xfId="0" applyNumberFormat="1" applyFont="1" applyBorder="1"/>
    <xf numFmtId="10" fontId="3" fillId="0" borderId="1" xfId="1" applyNumberFormat="1" applyFont="1" applyBorder="1" applyAlignment="1"/>
    <xf numFmtId="176" fontId="4" fillId="0" borderId="1" xfId="0" applyNumberFormat="1" applyFont="1" applyBorder="1" applyAlignment="1">
      <alignment horizontal="center"/>
    </xf>
    <xf numFmtId="0" fontId="3" fillId="0" borderId="1" xfId="0" applyFont="1" applyBorder="1"/>
    <xf numFmtId="176" fontId="4" fillId="0" borderId="1" xfId="0" applyNumberFormat="1" applyFont="1" applyBorder="1" applyAlignment="1">
      <alignment horizontal="center" vertical="center"/>
    </xf>
    <xf numFmtId="0" fontId="5" fillId="0" borderId="0" xfId="0" applyFont="1"/>
    <xf numFmtId="177" fontId="4" fillId="0" borderId="1" xfId="0" applyNumberFormat="1" applyFont="1" applyBorder="1" applyAlignment="1">
      <alignment horizontal="center"/>
    </xf>
    <xf numFmtId="177" fontId="4" fillId="0" borderId="1" xfId="0" applyNumberFormat="1" applyFont="1" applyBorder="1"/>
    <xf numFmtId="0" fontId="4" fillId="0" borderId="0" xfId="0" applyFont="1"/>
    <xf numFmtId="176" fontId="4" fillId="0" borderId="2" xfId="0" applyNumberFormat="1" applyFont="1" applyBorder="1" applyAlignment="1">
      <alignment horizontal="center" vertical="center"/>
    </xf>
    <xf numFmtId="177" fontId="4" fillId="0" borderId="1" xfId="0" applyNumberFormat="1" applyFont="1" applyBorder="1" applyAlignment="1">
      <alignment horizontal="center" vertical="center"/>
    </xf>
    <xf numFmtId="179" fontId="3" fillId="0" borderId="0" xfId="0" applyNumberFormat="1" applyFont="1"/>
    <xf numFmtId="179" fontId="3" fillId="0" borderId="1" xfId="0" applyNumberFormat="1" applyFont="1" applyBorder="1"/>
    <xf numFmtId="181" fontId="3" fillId="0" borderId="0" xfId="0" applyNumberFormat="1" applyFont="1"/>
    <xf numFmtId="181" fontId="3" fillId="0" borderId="1" xfId="0" applyNumberFormat="1" applyFont="1" applyBorder="1"/>
    <xf numFmtId="180" fontId="3" fillId="0" borderId="0" xfId="0" applyNumberFormat="1" applyFont="1" applyAlignment="1">
      <alignment horizontal="right"/>
    </xf>
    <xf numFmtId="180" fontId="3" fillId="0" borderId="1" xfId="0" applyNumberFormat="1" applyFont="1" applyBorder="1" applyAlignment="1">
      <alignment horizontal="right"/>
    </xf>
    <xf numFmtId="176" fontId="4" fillId="0" borderId="1" xfId="0" applyNumberFormat="1" applyFont="1" applyBorder="1" applyAlignment="1">
      <alignment horizontal="center" vertical="center" wrapText="1"/>
    </xf>
    <xf numFmtId="0" fontId="3" fillId="0" borderId="0" xfId="0" applyFont="1" applyAlignment="1">
      <alignment wrapText="1"/>
    </xf>
    <xf numFmtId="176" fontId="6"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wrapText="1"/>
    </xf>
    <xf numFmtId="178" fontId="4" fillId="0" borderId="1" xfId="0" applyNumberFormat="1" applyFont="1" applyBorder="1" applyAlignment="1">
      <alignment horizontal="center" vertical="center" wrapText="1"/>
    </xf>
    <xf numFmtId="49" fontId="3" fillId="0" borderId="0" xfId="0" applyNumberFormat="1" applyFont="1" applyAlignment="1">
      <alignment horizontal="right"/>
    </xf>
    <xf numFmtId="49" fontId="3" fillId="0" borderId="1" xfId="0" applyNumberFormat="1" applyFont="1" applyBorder="1" applyAlignment="1">
      <alignment horizontal="right"/>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center"/>
    </xf>
    <xf numFmtId="0" fontId="4" fillId="0" borderId="0" xfId="0" applyFont="1" applyAlignment="1">
      <alignment horizontal="left" vertical="center"/>
    </xf>
    <xf numFmtId="0" fontId="3" fillId="0" borderId="1" xfId="0" applyFont="1" applyBorder="1" applyAlignment="1">
      <alignment horizontal="left" vertical="top" wrapText="1"/>
    </xf>
    <xf numFmtId="14" fontId="4" fillId="0" borderId="1" xfId="0" applyNumberFormat="1" applyFont="1" applyBorder="1" applyAlignment="1">
      <alignment horizontal="left" vertical="center" wrapText="1"/>
    </xf>
    <xf numFmtId="0" fontId="4" fillId="0" borderId="1" xfId="0" applyFont="1" applyBorder="1" applyAlignment="1">
      <alignment horizontal="left" vertical="center"/>
    </xf>
    <xf numFmtId="14" fontId="4" fillId="0" borderId="1" xfId="0" applyNumberFormat="1" applyFont="1" applyBorder="1" applyAlignment="1">
      <alignment horizontal="left" vertical="center"/>
    </xf>
    <xf numFmtId="176" fontId="4" fillId="0" borderId="1" xfId="0" applyNumberFormat="1" applyFont="1" applyBorder="1" applyAlignment="1">
      <alignment horizontal="lef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A94D4-2E65-4A97-8409-740F06E5412D}">
  <dimension ref="A1:E18"/>
  <sheetViews>
    <sheetView tabSelected="1" topLeftCell="A13" workbookViewId="0">
      <selection activeCell="C15" sqref="C15"/>
    </sheetView>
  </sheetViews>
  <sheetFormatPr defaultRowHeight="15" x14ac:dyDescent="0.25"/>
  <cols>
    <col min="1" max="1" width="20.375" style="8" customWidth="1"/>
    <col min="2" max="2" width="21" style="8" customWidth="1"/>
    <col min="3" max="3" width="41.5" style="8" customWidth="1"/>
    <col min="4" max="4" width="16.25" style="8" customWidth="1"/>
    <col min="5" max="5" width="27" style="8" customWidth="1"/>
    <col min="6" max="16384" width="9" style="8"/>
  </cols>
  <sheetData>
    <row r="1" spans="1:5" ht="21" customHeight="1" x14ac:dyDescent="0.25">
      <c r="A1" s="40" t="s">
        <v>105</v>
      </c>
      <c r="B1" s="40"/>
      <c r="C1" s="40"/>
      <c r="D1" s="40"/>
      <c r="E1" s="40"/>
    </row>
    <row r="2" spans="1:5" ht="35.25" customHeight="1" thickBot="1" x14ac:dyDescent="0.3">
      <c r="A2" s="41" t="s">
        <v>111</v>
      </c>
      <c r="B2" s="41"/>
      <c r="C2" s="41"/>
      <c r="D2" s="41"/>
      <c r="E2" s="41"/>
    </row>
    <row r="3" spans="1:5" s="18" customFormat="1" ht="23.25" customHeight="1" thickBot="1" x14ac:dyDescent="0.25">
      <c r="A3" s="35" t="s">
        <v>54</v>
      </c>
      <c r="B3" s="35" t="s">
        <v>112</v>
      </c>
      <c r="C3" s="35" t="s">
        <v>99</v>
      </c>
      <c r="D3" s="35" t="s">
        <v>55</v>
      </c>
      <c r="E3" s="35" t="s">
        <v>56</v>
      </c>
    </row>
    <row r="4" spans="1:5" ht="72.75" customHeight="1" x14ac:dyDescent="0.25">
      <c r="A4" s="37" t="s">
        <v>57</v>
      </c>
      <c r="B4" s="37" t="s">
        <v>58</v>
      </c>
      <c r="C4" s="37" t="s">
        <v>59</v>
      </c>
      <c r="D4" s="34" t="s">
        <v>60</v>
      </c>
      <c r="E4" s="37" t="s">
        <v>100</v>
      </c>
    </row>
    <row r="5" spans="1:5" ht="78.75" customHeight="1" x14ac:dyDescent="0.25">
      <c r="A5" s="37" t="s">
        <v>61</v>
      </c>
      <c r="B5" s="37" t="s">
        <v>62</v>
      </c>
      <c r="C5" s="37" t="s">
        <v>101</v>
      </c>
      <c r="D5" s="34" t="s">
        <v>63</v>
      </c>
      <c r="E5" s="37" t="s">
        <v>64</v>
      </c>
    </row>
    <row r="6" spans="1:5" ht="60" x14ac:dyDescent="0.25">
      <c r="A6" s="37" t="s">
        <v>0</v>
      </c>
      <c r="B6" s="37" t="s">
        <v>65</v>
      </c>
      <c r="C6" s="37" t="s">
        <v>102</v>
      </c>
      <c r="D6" s="34" t="s">
        <v>103</v>
      </c>
      <c r="E6" s="37" t="s">
        <v>66</v>
      </c>
    </row>
    <row r="7" spans="1:5" ht="60" x14ac:dyDescent="0.25">
      <c r="A7" s="37" t="s">
        <v>67</v>
      </c>
      <c r="B7" s="37" t="s">
        <v>68</v>
      </c>
      <c r="C7" s="37" t="s">
        <v>69</v>
      </c>
      <c r="D7" s="34" t="s">
        <v>70</v>
      </c>
      <c r="E7" s="37" t="s">
        <v>66</v>
      </c>
    </row>
    <row r="8" spans="1:5" ht="50.25" customHeight="1" x14ac:dyDescent="0.25">
      <c r="A8" s="37" t="s">
        <v>71</v>
      </c>
      <c r="B8" s="37" t="s">
        <v>72</v>
      </c>
      <c r="C8" s="37" t="s">
        <v>104</v>
      </c>
      <c r="D8" s="34" t="s">
        <v>73</v>
      </c>
      <c r="E8" s="37" t="s">
        <v>74</v>
      </c>
    </row>
    <row r="9" spans="1:5" ht="30" x14ac:dyDescent="0.25">
      <c r="A9" s="37" t="s">
        <v>75</v>
      </c>
      <c r="B9" s="37" t="s">
        <v>76</v>
      </c>
      <c r="C9" s="37" t="s">
        <v>77</v>
      </c>
      <c r="D9" s="34" t="s">
        <v>78</v>
      </c>
      <c r="E9" s="37" t="s">
        <v>79</v>
      </c>
    </row>
    <row r="10" spans="1:5" ht="45" x14ac:dyDescent="0.25">
      <c r="A10" s="37" t="s">
        <v>80</v>
      </c>
      <c r="B10" s="37" t="s">
        <v>81</v>
      </c>
      <c r="C10" s="37" t="s">
        <v>82</v>
      </c>
      <c r="D10" s="34" t="s">
        <v>78</v>
      </c>
      <c r="E10" s="37" t="s">
        <v>66</v>
      </c>
    </row>
    <row r="11" spans="1:5" ht="60" x14ac:dyDescent="0.25">
      <c r="A11" s="37" t="s">
        <v>83</v>
      </c>
      <c r="B11" s="37" t="s">
        <v>84</v>
      </c>
      <c r="C11" s="37" t="s">
        <v>85</v>
      </c>
      <c r="D11" s="34" t="s">
        <v>86</v>
      </c>
      <c r="E11" s="37" t="s">
        <v>79</v>
      </c>
    </row>
    <row r="12" spans="1:5" ht="60" x14ac:dyDescent="0.25">
      <c r="A12" s="37" t="s">
        <v>87</v>
      </c>
      <c r="B12" s="37" t="s">
        <v>88</v>
      </c>
      <c r="C12" s="37" t="s">
        <v>89</v>
      </c>
      <c r="D12" s="34" t="s">
        <v>86</v>
      </c>
      <c r="E12" s="37" t="s">
        <v>66</v>
      </c>
    </row>
    <row r="13" spans="1:5" ht="60" x14ac:dyDescent="0.25">
      <c r="A13" s="37" t="s">
        <v>90</v>
      </c>
      <c r="B13" s="37" t="s">
        <v>91</v>
      </c>
      <c r="C13" s="37" t="s">
        <v>92</v>
      </c>
      <c r="D13" s="34" t="s">
        <v>70</v>
      </c>
      <c r="E13" s="37" t="s">
        <v>79</v>
      </c>
    </row>
    <row r="14" spans="1:5" ht="60" x14ac:dyDescent="0.25">
      <c r="A14" s="37" t="s">
        <v>93</v>
      </c>
      <c r="B14" s="37" t="s">
        <v>107</v>
      </c>
      <c r="C14" s="37" t="s">
        <v>126</v>
      </c>
      <c r="D14" s="34" t="s">
        <v>70</v>
      </c>
      <c r="E14" s="37" t="s">
        <v>94</v>
      </c>
    </row>
    <row r="15" spans="1:5" ht="60" x14ac:dyDescent="0.25">
      <c r="A15" s="37" t="s">
        <v>95</v>
      </c>
      <c r="B15" s="37" t="s">
        <v>108</v>
      </c>
      <c r="C15" s="37" t="s">
        <v>125</v>
      </c>
      <c r="D15" s="34" t="s">
        <v>70</v>
      </c>
      <c r="E15" s="37" t="s">
        <v>94</v>
      </c>
    </row>
    <row r="16" spans="1:5" ht="60" x14ac:dyDescent="0.25">
      <c r="A16" s="37" t="s">
        <v>96</v>
      </c>
      <c r="B16" s="37" t="s">
        <v>109</v>
      </c>
      <c r="C16" s="37" t="s">
        <v>127</v>
      </c>
      <c r="D16" s="34" t="s">
        <v>70</v>
      </c>
      <c r="E16" s="37" t="s">
        <v>94</v>
      </c>
    </row>
    <row r="17" spans="1:5" ht="60" x14ac:dyDescent="0.25">
      <c r="A17" s="37" t="s">
        <v>97</v>
      </c>
      <c r="B17" s="37" t="s">
        <v>110</v>
      </c>
      <c r="C17" s="37" t="s">
        <v>128</v>
      </c>
      <c r="D17" s="34" t="s">
        <v>70</v>
      </c>
      <c r="E17" s="37" t="s">
        <v>94</v>
      </c>
    </row>
    <row r="18" spans="1:5" ht="60.75" thickBot="1" x14ac:dyDescent="0.3">
      <c r="A18" s="38" t="s">
        <v>98</v>
      </c>
      <c r="B18" s="38" t="s">
        <v>106</v>
      </c>
      <c r="C18" s="38" t="s">
        <v>129</v>
      </c>
      <c r="D18" s="36" t="s">
        <v>70</v>
      </c>
      <c r="E18" s="38" t="s">
        <v>94</v>
      </c>
    </row>
  </sheetData>
  <mergeCells count="2">
    <mergeCell ref="A1:E1"/>
    <mergeCell ref="A2:E2"/>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2"/>
  <sheetViews>
    <sheetView topLeftCell="A76" workbookViewId="0">
      <selection activeCell="E13" sqref="E13"/>
    </sheetView>
  </sheetViews>
  <sheetFormatPr defaultRowHeight="15" x14ac:dyDescent="0.25"/>
  <cols>
    <col min="1" max="1" width="15.375" style="1" customWidth="1"/>
    <col min="2" max="2" width="17.375" style="2" customWidth="1"/>
    <col min="3" max="3" width="16.125" style="2" customWidth="1"/>
    <col min="4" max="4" width="20.875" style="3" customWidth="1"/>
    <col min="5" max="5" width="23.625" style="3" customWidth="1"/>
  </cols>
  <sheetData>
    <row r="1" spans="1:5" ht="36" customHeight="1" thickBot="1" x14ac:dyDescent="0.25">
      <c r="A1" s="42" t="s">
        <v>113</v>
      </c>
      <c r="B1" s="42"/>
      <c r="C1" s="42"/>
      <c r="D1" s="42"/>
      <c r="E1" s="42"/>
    </row>
    <row r="2" spans="1:5" s="15" customFormat="1" thickBot="1" x14ac:dyDescent="0.25">
      <c r="A2" s="19" t="s">
        <v>43</v>
      </c>
      <c r="B2" s="14" t="s">
        <v>0</v>
      </c>
      <c r="C2" s="14" t="s">
        <v>1</v>
      </c>
      <c r="D2" s="20" t="s">
        <v>120</v>
      </c>
      <c r="E2" s="20" t="s">
        <v>121</v>
      </c>
    </row>
    <row r="3" spans="1:5" x14ac:dyDescent="0.25">
      <c r="A3" s="32">
        <v>2018.01</v>
      </c>
      <c r="B3" s="2">
        <v>68.36</v>
      </c>
      <c r="C3" s="4">
        <v>0.62906160644658171</v>
      </c>
      <c r="D3" s="3">
        <v>0</v>
      </c>
      <c r="E3" s="3">
        <v>0</v>
      </c>
    </row>
    <row r="4" spans="1:5" x14ac:dyDescent="0.25">
      <c r="A4" s="32">
        <v>2018.02</v>
      </c>
      <c r="B4" s="2">
        <v>56.84</v>
      </c>
      <c r="C4" s="4">
        <v>0.64384888601872781</v>
      </c>
      <c r="D4" s="3">
        <v>0</v>
      </c>
      <c r="E4" s="3">
        <v>0</v>
      </c>
    </row>
    <row r="5" spans="1:5" x14ac:dyDescent="0.25">
      <c r="A5" s="32">
        <v>2018.03</v>
      </c>
      <c r="B5" s="2">
        <v>58</v>
      </c>
      <c r="C5" s="4">
        <v>0.57054794520547947</v>
      </c>
      <c r="D5" s="3">
        <v>0</v>
      </c>
      <c r="E5" s="3">
        <v>0</v>
      </c>
    </row>
    <row r="6" spans="1:5" x14ac:dyDescent="0.25">
      <c r="A6" s="32">
        <v>2018.04</v>
      </c>
      <c r="B6" s="2">
        <v>53.89</v>
      </c>
      <c r="C6" s="4">
        <v>0.59115895556573528</v>
      </c>
      <c r="D6" s="3">
        <v>0</v>
      </c>
      <c r="E6" s="3">
        <v>0</v>
      </c>
    </row>
    <row r="7" spans="1:5" x14ac:dyDescent="0.25">
      <c r="A7" s="32">
        <v>2018.05</v>
      </c>
      <c r="B7" s="2">
        <v>51.01</v>
      </c>
      <c r="C7" s="4">
        <v>0.59279907084785133</v>
      </c>
      <c r="D7" s="3">
        <v>0</v>
      </c>
      <c r="E7" s="3">
        <v>0</v>
      </c>
    </row>
    <row r="8" spans="1:5" x14ac:dyDescent="0.25">
      <c r="A8" s="32">
        <v>2018.06</v>
      </c>
      <c r="B8" s="2">
        <v>51.04</v>
      </c>
      <c r="C8" s="4">
        <v>0.59497791211346196</v>
      </c>
      <c r="D8" s="3">
        <v>0</v>
      </c>
      <c r="E8" s="3">
        <v>0</v>
      </c>
    </row>
    <row r="9" spans="1:5" x14ac:dyDescent="0.25">
      <c r="A9" s="32">
        <v>2018.07</v>
      </c>
      <c r="B9" s="2">
        <v>53.88</v>
      </c>
      <c r="C9" s="4">
        <v>0.58438522674146798</v>
      </c>
      <c r="D9" s="3">
        <v>0</v>
      </c>
      <c r="E9" s="3">
        <v>0</v>
      </c>
    </row>
    <row r="10" spans="1:5" x14ac:dyDescent="0.25">
      <c r="A10" s="32">
        <v>2018.08</v>
      </c>
      <c r="B10" s="2">
        <v>54.46</v>
      </c>
      <c r="C10" s="4">
        <v>0.58327574291637874</v>
      </c>
      <c r="D10" s="3">
        <v>0</v>
      </c>
      <c r="E10" s="3">
        <v>0</v>
      </c>
    </row>
    <row r="11" spans="1:5" x14ac:dyDescent="0.25">
      <c r="A11" s="32">
        <v>2018.09</v>
      </c>
      <c r="B11" s="2">
        <v>52.08</v>
      </c>
      <c r="C11" s="4">
        <v>0.56742229492872198</v>
      </c>
      <c r="D11" s="3">
        <v>0</v>
      </c>
      <c r="E11" s="3">
        <v>0</v>
      </c>
    </row>
    <row r="12" spans="1:5" x14ac:dyDescent="0.25">
      <c r="A12" s="32" t="s">
        <v>47</v>
      </c>
      <c r="B12" s="2">
        <v>56.41</v>
      </c>
      <c r="C12" s="4">
        <v>0.57980140469847419</v>
      </c>
      <c r="D12" s="3">
        <v>0</v>
      </c>
      <c r="E12" s="3">
        <v>0</v>
      </c>
    </row>
    <row r="13" spans="1:5" x14ac:dyDescent="0.25">
      <c r="A13" s="32">
        <v>2018.11</v>
      </c>
      <c r="B13" s="2">
        <v>58.37</v>
      </c>
      <c r="C13" s="4">
        <v>0.58153911745896403</v>
      </c>
      <c r="D13" s="3">
        <v>0</v>
      </c>
      <c r="E13" s="3">
        <v>0</v>
      </c>
    </row>
    <row r="14" spans="1:5" x14ac:dyDescent="0.25">
      <c r="A14" s="32">
        <v>2018.12</v>
      </c>
      <c r="B14" s="2">
        <v>55.96</v>
      </c>
      <c r="C14" s="4">
        <v>0.61165452653485952</v>
      </c>
      <c r="D14" s="3">
        <v>0</v>
      </c>
      <c r="E14" s="3">
        <v>0</v>
      </c>
    </row>
    <row r="15" spans="1:5" x14ac:dyDescent="0.25">
      <c r="A15" s="32">
        <v>2019.01</v>
      </c>
      <c r="B15" s="2">
        <v>65.08</v>
      </c>
      <c r="C15" s="4">
        <v>0.6507223740726279</v>
      </c>
      <c r="D15" s="3">
        <v>0</v>
      </c>
      <c r="E15" s="3">
        <v>0</v>
      </c>
    </row>
    <row r="16" spans="1:5" x14ac:dyDescent="0.25">
      <c r="A16" s="32">
        <v>2019.02</v>
      </c>
      <c r="B16" s="2">
        <v>74.77</v>
      </c>
      <c r="C16" s="4">
        <v>0.66739786125582667</v>
      </c>
      <c r="D16" s="3">
        <v>0</v>
      </c>
      <c r="E16" s="3">
        <v>0</v>
      </c>
    </row>
    <row r="17" spans="1:5" x14ac:dyDescent="0.25">
      <c r="A17" s="32">
        <v>2019.03</v>
      </c>
      <c r="B17" s="2">
        <v>59.37</v>
      </c>
      <c r="C17" s="4">
        <v>0.61287878787878791</v>
      </c>
      <c r="D17" s="3">
        <v>0</v>
      </c>
      <c r="E17" s="3">
        <v>0</v>
      </c>
    </row>
    <row r="18" spans="1:5" x14ac:dyDescent="0.25">
      <c r="A18" s="32">
        <v>2019.04</v>
      </c>
      <c r="B18" s="2">
        <v>56.88</v>
      </c>
      <c r="C18" s="4">
        <v>0.59364898269633015</v>
      </c>
      <c r="D18" s="3">
        <v>0</v>
      </c>
      <c r="E18" s="3">
        <v>0</v>
      </c>
    </row>
    <row r="19" spans="1:5" x14ac:dyDescent="0.25">
      <c r="A19" s="32">
        <v>2019.05</v>
      </c>
      <c r="B19" s="2">
        <v>56.52</v>
      </c>
      <c r="C19" s="4">
        <v>0.6031300160513644</v>
      </c>
      <c r="D19" s="3">
        <v>0</v>
      </c>
      <c r="E19" s="3">
        <v>0</v>
      </c>
    </row>
    <row r="20" spans="1:5" x14ac:dyDescent="0.25">
      <c r="A20" s="32">
        <v>2019.06</v>
      </c>
      <c r="B20" s="2">
        <v>57.44</v>
      </c>
      <c r="C20" s="4">
        <v>0.59714832943179397</v>
      </c>
      <c r="D20" s="3">
        <v>0</v>
      </c>
      <c r="E20" s="3">
        <v>0</v>
      </c>
    </row>
    <row r="21" spans="1:5" x14ac:dyDescent="0.25">
      <c r="A21" s="32">
        <v>2019.07</v>
      </c>
      <c r="B21" s="2">
        <v>53.27</v>
      </c>
      <c r="C21" s="4">
        <v>0.58815612382234184</v>
      </c>
      <c r="D21" s="3">
        <v>0</v>
      </c>
      <c r="E21" s="3">
        <v>0</v>
      </c>
    </row>
    <row r="22" spans="1:5" x14ac:dyDescent="0.25">
      <c r="A22" s="32">
        <v>2019.08</v>
      </c>
      <c r="B22" s="2">
        <v>56.97</v>
      </c>
      <c r="C22" s="4">
        <v>0.58362369337979092</v>
      </c>
      <c r="D22" s="3">
        <v>0</v>
      </c>
      <c r="E22" s="3">
        <v>0</v>
      </c>
    </row>
    <row r="23" spans="1:5" x14ac:dyDescent="0.25">
      <c r="A23" s="32">
        <v>2019.09</v>
      </c>
      <c r="B23" s="2">
        <v>53.73</v>
      </c>
      <c r="C23" s="4">
        <v>0.58813559322033904</v>
      </c>
      <c r="D23" s="3">
        <v>0</v>
      </c>
      <c r="E23" s="3">
        <v>0</v>
      </c>
    </row>
    <row r="24" spans="1:5" x14ac:dyDescent="0.25">
      <c r="A24" s="32" t="s">
        <v>48</v>
      </c>
      <c r="B24" s="2">
        <v>60.59</v>
      </c>
      <c r="C24" s="4">
        <v>0.59743589743589742</v>
      </c>
      <c r="D24" s="3">
        <v>0</v>
      </c>
      <c r="E24" s="3">
        <v>0</v>
      </c>
    </row>
    <row r="25" spans="1:5" x14ac:dyDescent="0.25">
      <c r="A25" s="32">
        <v>2019.11</v>
      </c>
      <c r="B25" s="2">
        <v>52.56</v>
      </c>
      <c r="C25" s="4">
        <v>0.6024291497975709</v>
      </c>
      <c r="D25" s="3">
        <v>0</v>
      </c>
      <c r="E25" s="3">
        <v>0</v>
      </c>
    </row>
    <row r="26" spans="1:5" x14ac:dyDescent="0.25">
      <c r="A26" s="32">
        <v>2019.12</v>
      </c>
      <c r="B26" s="2">
        <v>52.67</v>
      </c>
      <c r="C26" s="4">
        <v>0.6089030206677265</v>
      </c>
      <c r="D26" s="3">
        <v>0</v>
      </c>
      <c r="E26" s="3">
        <v>0</v>
      </c>
    </row>
    <row r="27" spans="1:5" x14ac:dyDescent="0.25">
      <c r="A27" s="32">
        <v>2020.01</v>
      </c>
      <c r="B27" s="2">
        <v>57.24</v>
      </c>
      <c r="C27" s="4">
        <v>0.64223220619531807</v>
      </c>
      <c r="D27" s="3">
        <v>0</v>
      </c>
      <c r="E27" s="3">
        <v>0</v>
      </c>
    </row>
    <row r="28" spans="1:5" x14ac:dyDescent="0.25">
      <c r="A28" s="32">
        <v>2020.02</v>
      </c>
      <c r="B28" s="2">
        <v>71.709999999999994</v>
      </c>
      <c r="C28" s="4">
        <v>0.70428893905191869</v>
      </c>
      <c r="D28" s="3">
        <v>0</v>
      </c>
      <c r="E28" s="3">
        <v>0</v>
      </c>
    </row>
    <row r="29" spans="1:5" x14ac:dyDescent="0.25">
      <c r="A29" s="32">
        <v>2020.03</v>
      </c>
      <c r="B29" s="2">
        <v>55.78</v>
      </c>
      <c r="C29" s="4">
        <v>0.61888782358581018</v>
      </c>
      <c r="D29" s="3">
        <v>0</v>
      </c>
      <c r="E29" s="3">
        <v>0</v>
      </c>
    </row>
    <row r="30" spans="1:5" x14ac:dyDescent="0.25">
      <c r="A30" s="32">
        <v>2020.04</v>
      </c>
      <c r="B30" s="2">
        <v>49.04</v>
      </c>
      <c r="C30" s="4">
        <v>0.58375796178343953</v>
      </c>
      <c r="D30" s="3">
        <v>0</v>
      </c>
      <c r="E30" s="3">
        <v>0</v>
      </c>
    </row>
    <row r="31" spans="1:5" x14ac:dyDescent="0.25">
      <c r="A31" s="32">
        <v>2020.05</v>
      </c>
      <c r="B31" s="2">
        <v>50.26</v>
      </c>
      <c r="C31" s="4">
        <v>0.58606934642528385</v>
      </c>
      <c r="D31" s="3">
        <v>0</v>
      </c>
      <c r="E31" s="3">
        <v>0</v>
      </c>
    </row>
    <row r="32" spans="1:5" x14ac:dyDescent="0.25">
      <c r="A32" s="32">
        <v>2020.06</v>
      </c>
      <c r="B32" s="2">
        <v>53.95</v>
      </c>
      <c r="C32" s="9">
        <v>0.58890554722638677</v>
      </c>
      <c r="D32" s="3">
        <v>0</v>
      </c>
      <c r="E32" s="3">
        <v>0</v>
      </c>
    </row>
    <row r="33" spans="1:5" x14ac:dyDescent="0.25">
      <c r="A33" s="32">
        <v>2020.07</v>
      </c>
      <c r="B33" s="2">
        <v>51.7</v>
      </c>
      <c r="C33" s="9">
        <v>0.60677879714576965</v>
      </c>
      <c r="D33" s="3">
        <v>1</v>
      </c>
      <c r="E33" s="3">
        <v>1</v>
      </c>
    </row>
    <row r="34" spans="1:5" x14ac:dyDescent="0.25">
      <c r="A34" s="32">
        <v>2020.08</v>
      </c>
      <c r="B34" s="2">
        <v>43.88</v>
      </c>
      <c r="C34" s="9">
        <v>0.57282282282282282</v>
      </c>
      <c r="D34" s="3">
        <v>1</v>
      </c>
      <c r="E34" s="3">
        <v>2</v>
      </c>
    </row>
    <row r="35" spans="1:5" x14ac:dyDescent="0.25">
      <c r="A35" s="32">
        <v>2020.09</v>
      </c>
      <c r="B35" s="2">
        <v>39.130000000000003</v>
      </c>
      <c r="C35" s="9">
        <v>0.5480322659496456</v>
      </c>
      <c r="D35" s="3">
        <v>1</v>
      </c>
      <c r="E35" s="3">
        <v>3</v>
      </c>
    </row>
    <row r="36" spans="1:5" x14ac:dyDescent="0.25">
      <c r="A36" s="32" t="s">
        <v>49</v>
      </c>
      <c r="B36" s="2">
        <v>43.31</v>
      </c>
      <c r="C36" s="9">
        <v>0.54727030625832229</v>
      </c>
      <c r="D36" s="3">
        <v>1</v>
      </c>
      <c r="E36" s="3">
        <v>4</v>
      </c>
    </row>
    <row r="37" spans="1:5" x14ac:dyDescent="0.25">
      <c r="A37" s="32">
        <v>2020.11</v>
      </c>
      <c r="B37" s="2">
        <v>37.97</v>
      </c>
      <c r="C37" s="4">
        <v>0.56140754369825208</v>
      </c>
      <c r="D37" s="3">
        <v>1</v>
      </c>
      <c r="E37" s="3">
        <v>5</v>
      </c>
    </row>
    <row r="38" spans="1:5" x14ac:dyDescent="0.25">
      <c r="A38" s="32">
        <v>2020.12</v>
      </c>
      <c r="B38" s="2">
        <v>34.340000000000003</v>
      </c>
      <c r="C38" s="4">
        <v>0.55938518863530506</v>
      </c>
      <c r="D38" s="3">
        <v>1</v>
      </c>
      <c r="E38" s="3">
        <v>6</v>
      </c>
    </row>
    <row r="39" spans="1:5" x14ac:dyDescent="0.25">
      <c r="A39" s="32">
        <v>2021.01</v>
      </c>
      <c r="B39" s="2">
        <v>39.659999999999997</v>
      </c>
      <c r="C39" s="4">
        <v>0.54764866882309027</v>
      </c>
      <c r="D39" s="3">
        <v>1</v>
      </c>
      <c r="E39" s="3">
        <v>7</v>
      </c>
    </row>
    <row r="40" spans="1:5" x14ac:dyDescent="0.25">
      <c r="A40" s="32">
        <v>2021.02</v>
      </c>
      <c r="B40" s="2">
        <v>42.31</v>
      </c>
      <c r="C40" s="4">
        <v>0.55931646401577395</v>
      </c>
      <c r="D40" s="3">
        <v>1</v>
      </c>
      <c r="E40" s="3">
        <v>8</v>
      </c>
    </row>
    <row r="41" spans="1:5" x14ac:dyDescent="0.25">
      <c r="A41" s="32">
        <v>2021.03</v>
      </c>
      <c r="B41" s="2">
        <v>35.17</v>
      </c>
      <c r="C41" s="4">
        <v>0.49853899752753428</v>
      </c>
      <c r="D41" s="3">
        <v>1</v>
      </c>
      <c r="E41" s="3">
        <v>9</v>
      </c>
    </row>
    <row r="42" spans="1:5" x14ac:dyDescent="0.25">
      <c r="A42" s="32">
        <v>2021.04</v>
      </c>
      <c r="B42" s="2">
        <v>32.869999999999997</v>
      </c>
      <c r="C42" s="4">
        <v>0.51370558375634523</v>
      </c>
      <c r="D42" s="3">
        <v>1</v>
      </c>
      <c r="E42" s="3">
        <v>10</v>
      </c>
    </row>
    <row r="43" spans="1:5" x14ac:dyDescent="0.25">
      <c r="A43" s="32">
        <v>2021.05</v>
      </c>
      <c r="B43" s="2">
        <v>36.630000000000003</v>
      </c>
      <c r="C43" s="4">
        <v>0.53454787824927796</v>
      </c>
      <c r="D43" s="3">
        <v>1</v>
      </c>
      <c r="E43" s="3">
        <v>11</v>
      </c>
    </row>
    <row r="44" spans="1:5" x14ac:dyDescent="0.25">
      <c r="A44" s="32">
        <v>2021.06</v>
      </c>
      <c r="B44" s="2">
        <v>36.18</v>
      </c>
      <c r="C44" s="4">
        <v>0.51498577991686723</v>
      </c>
      <c r="D44" s="3">
        <v>1</v>
      </c>
      <c r="E44" s="3">
        <v>12</v>
      </c>
    </row>
    <row r="45" spans="1:5" x14ac:dyDescent="0.25">
      <c r="A45" s="32">
        <v>2021.07</v>
      </c>
      <c r="B45" s="2">
        <v>34.659999999999997</v>
      </c>
      <c r="C45" s="4">
        <v>0.50067243035542752</v>
      </c>
      <c r="D45" s="3">
        <v>1</v>
      </c>
      <c r="E45" s="3">
        <v>13</v>
      </c>
    </row>
    <row r="46" spans="1:5" x14ac:dyDescent="0.25">
      <c r="A46" s="32">
        <v>2021.08</v>
      </c>
      <c r="B46" s="2">
        <v>37.520000000000003</v>
      </c>
      <c r="C46" s="4">
        <v>0.53541416566626654</v>
      </c>
      <c r="D46" s="3">
        <v>1</v>
      </c>
      <c r="E46" s="3">
        <v>14</v>
      </c>
    </row>
    <row r="47" spans="1:5" x14ac:dyDescent="0.25">
      <c r="A47" s="32">
        <v>2021.09</v>
      </c>
      <c r="B47" s="2">
        <v>36.72</v>
      </c>
      <c r="C47" s="4">
        <v>0.5149306371972725</v>
      </c>
      <c r="D47" s="3">
        <v>1</v>
      </c>
      <c r="E47" s="3">
        <v>15</v>
      </c>
    </row>
    <row r="48" spans="1:5" x14ac:dyDescent="0.25">
      <c r="A48" s="32" t="s">
        <v>50</v>
      </c>
      <c r="B48" s="2">
        <v>41.13</v>
      </c>
      <c r="C48" s="4">
        <v>0.51326990485728596</v>
      </c>
      <c r="D48" s="3">
        <v>1</v>
      </c>
      <c r="E48" s="3">
        <v>16</v>
      </c>
    </row>
    <row r="49" spans="1:5" x14ac:dyDescent="0.25">
      <c r="A49" s="32">
        <v>2021.11</v>
      </c>
      <c r="B49" s="2">
        <v>34.729999999999997</v>
      </c>
      <c r="C49" s="4">
        <v>0.51730377742592171</v>
      </c>
      <c r="D49" s="3">
        <v>1</v>
      </c>
      <c r="E49" s="3">
        <v>17</v>
      </c>
    </row>
    <row r="50" spans="1:5" x14ac:dyDescent="0.25">
      <c r="A50" s="32">
        <v>2021.12</v>
      </c>
      <c r="B50" s="2">
        <v>38.4</v>
      </c>
      <c r="C50" s="4">
        <v>0.51622807017543859</v>
      </c>
      <c r="D50" s="3">
        <v>1</v>
      </c>
      <c r="E50" s="3">
        <v>18</v>
      </c>
    </row>
    <row r="51" spans="1:5" x14ac:dyDescent="0.25">
      <c r="A51" s="32">
        <v>2022.01</v>
      </c>
      <c r="B51" s="2">
        <v>39.851445227825913</v>
      </c>
      <c r="C51" s="4">
        <v>0.53439999999999999</v>
      </c>
      <c r="D51" s="3">
        <v>1</v>
      </c>
      <c r="E51" s="3">
        <v>19</v>
      </c>
    </row>
    <row r="52" spans="1:5" x14ac:dyDescent="0.25">
      <c r="A52" s="32">
        <v>2022.02</v>
      </c>
      <c r="B52" s="2">
        <v>50.149617413267968</v>
      </c>
      <c r="C52" s="4">
        <v>0.50869999999999993</v>
      </c>
      <c r="D52" s="3">
        <v>1</v>
      </c>
      <c r="E52" s="3">
        <v>20</v>
      </c>
    </row>
    <row r="53" spans="1:5" x14ac:dyDescent="0.25">
      <c r="A53" s="32">
        <v>2022.03</v>
      </c>
      <c r="B53" s="2">
        <v>35.940034442973982</v>
      </c>
      <c r="C53" s="4">
        <v>0.499</v>
      </c>
      <c r="D53" s="3">
        <v>1</v>
      </c>
      <c r="E53" s="3">
        <v>21</v>
      </c>
    </row>
    <row r="54" spans="1:5" x14ac:dyDescent="0.25">
      <c r="A54" s="32">
        <v>2022.04</v>
      </c>
      <c r="B54" s="2">
        <v>36.12313138821365</v>
      </c>
      <c r="C54" s="4">
        <v>0.51790000000000003</v>
      </c>
      <c r="D54" s="3">
        <v>1</v>
      </c>
      <c r="E54" s="3">
        <v>22</v>
      </c>
    </row>
    <row r="55" spans="1:5" x14ac:dyDescent="0.25">
      <c r="A55" s="32">
        <v>2022.05</v>
      </c>
      <c r="B55" s="2">
        <v>39.3407754592968</v>
      </c>
      <c r="C55" s="4">
        <v>0.50149999999999995</v>
      </c>
      <c r="D55" s="3">
        <v>1</v>
      </c>
      <c r="E55" s="3">
        <v>23</v>
      </c>
    </row>
    <row r="56" spans="1:5" x14ac:dyDescent="0.25">
      <c r="A56" s="32">
        <v>2022.06</v>
      </c>
      <c r="B56" s="2">
        <v>36.700000000000003</v>
      </c>
      <c r="C56" s="4">
        <v>0.49990000000000001</v>
      </c>
      <c r="D56" s="3">
        <v>1</v>
      </c>
      <c r="E56" s="3">
        <v>24</v>
      </c>
    </row>
    <row r="57" spans="1:5" x14ac:dyDescent="0.25">
      <c r="A57" s="32">
        <v>2022.07</v>
      </c>
      <c r="B57" s="2">
        <v>39.229999999999997</v>
      </c>
      <c r="C57" s="4">
        <v>0.52689999999999992</v>
      </c>
      <c r="D57" s="3">
        <v>1</v>
      </c>
      <c r="E57" s="3">
        <v>25</v>
      </c>
    </row>
    <row r="58" spans="1:5" x14ac:dyDescent="0.25">
      <c r="A58" s="32">
        <v>2022.08</v>
      </c>
      <c r="B58" s="2">
        <v>37.14</v>
      </c>
      <c r="C58" s="4">
        <v>0.53310000000000002</v>
      </c>
      <c r="D58" s="3">
        <v>1</v>
      </c>
      <c r="E58" s="3">
        <v>26</v>
      </c>
    </row>
    <row r="59" spans="1:5" x14ac:dyDescent="0.25">
      <c r="A59" s="32">
        <v>2022.09</v>
      </c>
      <c r="B59" s="2">
        <v>35.04</v>
      </c>
      <c r="C59" s="4">
        <v>0.49009999999999998</v>
      </c>
      <c r="D59" s="3">
        <v>1</v>
      </c>
      <c r="E59" s="3">
        <v>27</v>
      </c>
    </row>
    <row r="60" spans="1:5" x14ac:dyDescent="0.25">
      <c r="A60" s="32" t="s">
        <v>51</v>
      </c>
      <c r="B60" s="2">
        <v>39.78</v>
      </c>
      <c r="C60" s="4">
        <v>0.49829999999999997</v>
      </c>
      <c r="D60" s="3">
        <v>1</v>
      </c>
      <c r="E60" s="3">
        <v>28</v>
      </c>
    </row>
    <row r="61" spans="1:5" x14ac:dyDescent="0.25">
      <c r="A61" s="32">
        <v>2022.11</v>
      </c>
      <c r="B61" s="2">
        <v>36</v>
      </c>
      <c r="C61" s="4">
        <v>0.50140198827427984</v>
      </c>
      <c r="D61" s="3">
        <v>1</v>
      </c>
      <c r="E61" s="3">
        <v>29</v>
      </c>
    </row>
    <row r="62" spans="1:5" x14ac:dyDescent="0.25">
      <c r="A62" s="32">
        <v>2022.12</v>
      </c>
      <c r="B62" s="2">
        <v>48.22</v>
      </c>
      <c r="C62" s="4">
        <v>0.55592105263157898</v>
      </c>
      <c r="D62" s="3">
        <v>1</v>
      </c>
      <c r="E62" s="3">
        <v>30</v>
      </c>
    </row>
    <row r="63" spans="1:5" x14ac:dyDescent="0.25">
      <c r="A63" s="32">
        <v>2023.01</v>
      </c>
      <c r="B63" s="2">
        <v>44.12</v>
      </c>
      <c r="C63" s="4">
        <v>0.53439999999999999</v>
      </c>
      <c r="D63" s="3">
        <v>1</v>
      </c>
      <c r="E63" s="3">
        <v>31</v>
      </c>
    </row>
    <row r="64" spans="1:5" x14ac:dyDescent="0.25">
      <c r="A64" s="32">
        <v>2023.02</v>
      </c>
      <c r="B64" s="2">
        <v>41.850552086161649</v>
      </c>
      <c r="C64" s="4">
        <v>0.50869999999999993</v>
      </c>
      <c r="D64" s="3">
        <v>1</v>
      </c>
      <c r="E64" s="3">
        <v>32</v>
      </c>
    </row>
    <row r="65" spans="1:5" x14ac:dyDescent="0.25">
      <c r="A65" s="32">
        <v>2023.03</v>
      </c>
      <c r="B65" s="2">
        <v>35.160019775873437</v>
      </c>
      <c r="C65" s="4">
        <v>0.499</v>
      </c>
      <c r="D65" s="3">
        <v>1</v>
      </c>
      <c r="E65" s="3">
        <v>33</v>
      </c>
    </row>
    <row r="66" spans="1:5" x14ac:dyDescent="0.25">
      <c r="A66" s="32">
        <v>2023.04</v>
      </c>
      <c r="B66" s="2">
        <v>35.87056806017754</v>
      </c>
      <c r="C66" s="4">
        <v>0.51790000000000003</v>
      </c>
      <c r="D66" s="3">
        <v>1</v>
      </c>
      <c r="E66" s="3">
        <v>34</v>
      </c>
    </row>
    <row r="67" spans="1:5" x14ac:dyDescent="0.25">
      <c r="A67" s="32">
        <v>2023.05</v>
      </c>
      <c r="B67" s="2">
        <v>41.449423872554668</v>
      </c>
      <c r="C67" s="4">
        <v>0.50149999999999995</v>
      </c>
      <c r="D67" s="3">
        <v>1</v>
      </c>
      <c r="E67" s="3">
        <v>35</v>
      </c>
    </row>
    <row r="68" spans="1:5" x14ac:dyDescent="0.25">
      <c r="A68" s="32">
        <v>2023.06</v>
      </c>
      <c r="B68" s="2">
        <v>39.009096443650272</v>
      </c>
      <c r="C68" s="4">
        <v>0.49990000000000001</v>
      </c>
      <c r="D68" s="3">
        <v>1</v>
      </c>
      <c r="E68" s="3">
        <v>36</v>
      </c>
    </row>
    <row r="69" spans="1:5" x14ac:dyDescent="0.25">
      <c r="A69" s="32">
        <v>2023.07</v>
      </c>
      <c r="B69" s="2">
        <v>33.056159291896023</v>
      </c>
      <c r="C69" s="4">
        <v>0.52689999999999992</v>
      </c>
      <c r="D69" s="3">
        <v>1</v>
      </c>
      <c r="E69" s="3">
        <v>37</v>
      </c>
    </row>
    <row r="70" spans="1:5" x14ac:dyDescent="0.25">
      <c r="A70" s="32">
        <v>2023.08</v>
      </c>
      <c r="B70" s="2">
        <v>31.154137145484569</v>
      </c>
      <c r="C70" s="4">
        <v>0.53310000000000002</v>
      </c>
      <c r="D70" s="3">
        <v>1</v>
      </c>
      <c r="E70" s="3">
        <v>38</v>
      </c>
    </row>
    <row r="71" spans="1:5" x14ac:dyDescent="0.25">
      <c r="A71" s="32">
        <v>2023.09</v>
      </c>
      <c r="B71" s="2">
        <v>29.342938180460887</v>
      </c>
      <c r="C71" s="4">
        <v>0.49009999999999998</v>
      </c>
      <c r="D71" s="3">
        <v>1</v>
      </c>
      <c r="E71" s="3">
        <v>39</v>
      </c>
    </row>
    <row r="72" spans="1:5" x14ac:dyDescent="0.25">
      <c r="A72" s="32" t="s">
        <v>52</v>
      </c>
      <c r="B72" s="2">
        <v>36.661121518671166</v>
      </c>
      <c r="C72" s="4">
        <v>0.49829999999999997</v>
      </c>
      <c r="D72" s="3">
        <v>1</v>
      </c>
      <c r="E72" s="3">
        <v>40</v>
      </c>
    </row>
    <row r="73" spans="1:5" x14ac:dyDescent="0.25">
      <c r="A73" s="32">
        <v>2023.11</v>
      </c>
      <c r="B73" s="2">
        <v>35.799999999999997</v>
      </c>
      <c r="C73" s="4">
        <v>0.50140198827427984</v>
      </c>
      <c r="D73" s="3">
        <v>1</v>
      </c>
      <c r="E73" s="3">
        <v>41</v>
      </c>
    </row>
    <row r="74" spans="1:5" x14ac:dyDescent="0.25">
      <c r="A74" s="32">
        <v>2023.12</v>
      </c>
      <c r="B74" s="2">
        <v>33.28</v>
      </c>
      <c r="C74" s="4">
        <v>0.55592105263157898</v>
      </c>
      <c r="D74" s="3">
        <v>1</v>
      </c>
      <c r="E74" s="3">
        <v>42</v>
      </c>
    </row>
    <row r="75" spans="1:5" x14ac:dyDescent="0.25">
      <c r="A75" s="32">
        <v>2024.01</v>
      </c>
      <c r="B75" s="2">
        <v>40.17</v>
      </c>
      <c r="C75" s="4">
        <v>0.49393566531903699</v>
      </c>
      <c r="D75" s="3">
        <v>1</v>
      </c>
      <c r="E75" s="3">
        <v>43</v>
      </c>
    </row>
    <row r="76" spans="1:5" x14ac:dyDescent="0.25">
      <c r="A76" s="32">
        <v>2024.02</v>
      </c>
      <c r="B76" s="2">
        <v>40.159999999999997</v>
      </c>
      <c r="C76" s="4">
        <v>0.52582781456953642</v>
      </c>
      <c r="D76" s="3">
        <v>1</v>
      </c>
      <c r="E76" s="3">
        <v>44</v>
      </c>
    </row>
    <row r="77" spans="1:5" x14ac:dyDescent="0.25">
      <c r="A77" s="32">
        <v>2024.03</v>
      </c>
      <c r="B77" s="2">
        <v>32.840000000000003</v>
      </c>
      <c r="C77" s="4">
        <v>0.45206500670940808</v>
      </c>
      <c r="D77" s="3">
        <v>1</v>
      </c>
      <c r="E77" s="3">
        <v>45</v>
      </c>
    </row>
    <row r="78" spans="1:5" x14ac:dyDescent="0.25">
      <c r="A78" s="32">
        <v>2024.04</v>
      </c>
      <c r="B78" s="2">
        <v>29.62</v>
      </c>
      <c r="C78" s="4">
        <v>0.44386262128446019</v>
      </c>
      <c r="D78" s="3">
        <v>1</v>
      </c>
      <c r="E78" s="3">
        <v>46</v>
      </c>
    </row>
    <row r="79" spans="1:5" x14ac:dyDescent="0.25">
      <c r="A79" s="32">
        <v>2024.05</v>
      </c>
      <c r="B79" s="2">
        <v>32.950000000000003</v>
      </c>
      <c r="C79" s="4">
        <v>0.46019900497512439</v>
      </c>
      <c r="D79" s="3">
        <v>1</v>
      </c>
      <c r="E79" s="3">
        <v>47</v>
      </c>
    </row>
    <row r="80" spans="1:5" x14ac:dyDescent="0.25">
      <c r="A80" s="32">
        <v>2024.06</v>
      </c>
      <c r="B80" s="2">
        <v>32.979999999999997</v>
      </c>
      <c r="C80" s="4">
        <v>0.45552228289589575</v>
      </c>
      <c r="D80" s="3">
        <v>1</v>
      </c>
      <c r="E80" s="3">
        <v>48</v>
      </c>
    </row>
    <row r="81" spans="1:5" x14ac:dyDescent="0.25">
      <c r="A81" s="32">
        <v>2024.07</v>
      </c>
      <c r="B81" s="2">
        <v>30.4</v>
      </c>
      <c r="C81" s="4">
        <v>0.45260474749083957</v>
      </c>
      <c r="D81" s="3">
        <v>1</v>
      </c>
      <c r="E81" s="3">
        <v>49</v>
      </c>
    </row>
    <row r="82" spans="1:5" x14ac:dyDescent="0.25">
      <c r="A82" s="32">
        <v>2024.08</v>
      </c>
      <c r="B82" s="2">
        <v>32.9</v>
      </c>
      <c r="C82" s="4">
        <v>0.45372500442399577</v>
      </c>
      <c r="D82" s="3">
        <v>1</v>
      </c>
      <c r="E82" s="3">
        <v>50</v>
      </c>
    </row>
    <row r="83" spans="1:5" x14ac:dyDescent="0.25">
      <c r="A83" s="32">
        <v>2024.09</v>
      </c>
      <c r="B83" s="2">
        <v>31.93</v>
      </c>
      <c r="C83" s="4">
        <v>0.41899224806201552</v>
      </c>
      <c r="D83" s="3">
        <v>1</v>
      </c>
      <c r="E83" s="3">
        <v>51</v>
      </c>
    </row>
    <row r="84" spans="1:5" x14ac:dyDescent="0.25">
      <c r="A84" s="32" t="s">
        <v>53</v>
      </c>
      <c r="B84" s="2">
        <v>32.227481385760882</v>
      </c>
      <c r="C84" s="4">
        <v>0.41971291866028709</v>
      </c>
      <c r="D84" s="3">
        <v>1</v>
      </c>
      <c r="E84" s="3">
        <v>52</v>
      </c>
    </row>
    <row r="85" spans="1:5" x14ac:dyDescent="0.25">
      <c r="A85" s="32">
        <v>2024.11</v>
      </c>
      <c r="B85" s="2">
        <v>30.828142374175862</v>
      </c>
      <c r="C85" s="4">
        <v>0.43620230700976043</v>
      </c>
      <c r="D85" s="3">
        <v>1</v>
      </c>
      <c r="E85" s="3">
        <v>53</v>
      </c>
    </row>
    <row r="86" spans="1:5" x14ac:dyDescent="0.25">
      <c r="A86" s="32">
        <v>2024.12</v>
      </c>
      <c r="B86" s="2">
        <v>29.11</v>
      </c>
      <c r="C86" s="4">
        <v>0.44468585913452835</v>
      </c>
      <c r="D86" s="3">
        <v>1</v>
      </c>
      <c r="E86" s="3">
        <v>54</v>
      </c>
    </row>
    <row r="87" spans="1:5" x14ac:dyDescent="0.25">
      <c r="A87" s="32">
        <v>2025.01</v>
      </c>
      <c r="B87" s="2">
        <v>36.89</v>
      </c>
      <c r="C87" s="4">
        <v>0.51554404145077726</v>
      </c>
      <c r="D87" s="3">
        <v>1</v>
      </c>
      <c r="E87" s="3">
        <v>55</v>
      </c>
    </row>
    <row r="88" spans="1:5" x14ac:dyDescent="0.25">
      <c r="A88" s="32">
        <v>2025.02</v>
      </c>
      <c r="B88" s="2">
        <v>38.229999999999997</v>
      </c>
      <c r="C88" s="4">
        <v>0.43937109627396082</v>
      </c>
      <c r="D88" s="3">
        <v>1</v>
      </c>
      <c r="E88" s="3">
        <v>56</v>
      </c>
    </row>
    <row r="89" spans="1:5" x14ac:dyDescent="0.25">
      <c r="A89" s="32">
        <v>2025.03</v>
      </c>
      <c r="B89" s="2">
        <v>29.5</v>
      </c>
      <c r="C89" s="4">
        <v>0.44143692564745196</v>
      </c>
      <c r="D89" s="3">
        <v>1</v>
      </c>
      <c r="E89" s="3">
        <v>57</v>
      </c>
    </row>
    <row r="90" spans="1:5" x14ac:dyDescent="0.25">
      <c r="A90" s="32">
        <v>2025.04</v>
      </c>
      <c r="B90" s="2">
        <v>28.67</v>
      </c>
      <c r="C90" s="4">
        <v>0.43321416964575887</v>
      </c>
      <c r="D90" s="3">
        <v>1</v>
      </c>
      <c r="E90" s="3">
        <v>58</v>
      </c>
    </row>
    <row r="91" spans="1:5" x14ac:dyDescent="0.25">
      <c r="A91" s="32">
        <v>2025.05</v>
      </c>
      <c r="B91" s="2">
        <v>27.92</v>
      </c>
      <c r="C91" s="4">
        <v>0.41604010025062654</v>
      </c>
      <c r="D91" s="3">
        <v>1</v>
      </c>
      <c r="E91" s="3">
        <v>59</v>
      </c>
    </row>
    <row r="92" spans="1:5" ht="15.75" thickBot="1" x14ac:dyDescent="0.3">
      <c r="A92" s="33">
        <v>2025.06</v>
      </c>
      <c r="B92" s="10">
        <v>28.07</v>
      </c>
      <c r="C92" s="11">
        <v>0.4190494224578678</v>
      </c>
      <c r="D92" s="5">
        <v>1</v>
      </c>
      <c r="E92" s="5">
        <v>60</v>
      </c>
    </row>
  </sheetData>
  <mergeCells count="1">
    <mergeCell ref="A1:E1"/>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412E8-6B8C-4894-BF9A-8C646420825B}">
  <dimension ref="A1:J31"/>
  <sheetViews>
    <sheetView workbookViewId="0">
      <selection activeCell="D14" sqref="D14"/>
    </sheetView>
  </sheetViews>
  <sheetFormatPr defaultRowHeight="14.25" x14ac:dyDescent="0.2"/>
  <cols>
    <col min="1" max="1" width="26.375" customWidth="1"/>
    <col min="2" max="2" width="11.25" customWidth="1"/>
    <col min="3" max="3" width="11.75" customWidth="1"/>
    <col min="4" max="4" width="12.875" customWidth="1"/>
    <col min="5" max="5" width="13.5" customWidth="1"/>
    <col min="6" max="6" width="10.125" customWidth="1"/>
    <col min="7" max="7" width="9.875" customWidth="1"/>
    <col min="8" max="8" width="10.375" customWidth="1"/>
    <col min="9" max="9" width="10.25" customWidth="1"/>
    <col min="10" max="10" width="13.5" customWidth="1"/>
  </cols>
  <sheetData>
    <row r="1" spans="1:10" ht="15" thickBot="1" x14ac:dyDescent="0.25">
      <c r="A1" s="43" t="s">
        <v>114</v>
      </c>
      <c r="B1" s="43"/>
      <c r="C1" s="43"/>
      <c r="D1" s="43"/>
      <c r="E1" s="43"/>
      <c r="F1" s="43"/>
      <c r="G1" s="43"/>
      <c r="H1" s="43"/>
      <c r="I1" s="43"/>
      <c r="J1" s="43"/>
    </row>
    <row r="2" spans="1:10" ht="15" thickBot="1" x14ac:dyDescent="0.25">
      <c r="A2" s="39" t="s">
        <v>44</v>
      </c>
      <c r="B2" s="39">
        <v>2018</v>
      </c>
      <c r="C2" s="39">
        <v>2019</v>
      </c>
      <c r="D2" s="39" t="s">
        <v>31</v>
      </c>
      <c r="E2" s="39" t="s">
        <v>32</v>
      </c>
      <c r="F2" s="39">
        <v>2021</v>
      </c>
      <c r="G2" s="39">
        <v>2022</v>
      </c>
      <c r="H2" s="39">
        <v>2023</v>
      </c>
      <c r="I2" s="39">
        <v>2024</v>
      </c>
      <c r="J2" s="39" t="s">
        <v>33</v>
      </c>
    </row>
    <row r="3" spans="1:10" ht="15" x14ac:dyDescent="0.25">
      <c r="A3" s="8" t="s">
        <v>2</v>
      </c>
      <c r="B3" s="2">
        <v>130.24680682868137</v>
      </c>
      <c r="C3" s="2">
        <v>109.10536090815637</v>
      </c>
      <c r="D3" s="2">
        <v>121.23573929741328</v>
      </c>
      <c r="E3" s="2">
        <v>66.262092699860958</v>
      </c>
      <c r="F3" s="2">
        <v>39.600885448423959</v>
      </c>
      <c r="G3" s="2">
        <v>40.41191936897458</v>
      </c>
      <c r="H3" s="2">
        <v>26.279939668174961</v>
      </c>
      <c r="I3" s="2">
        <v>22.304563287218652</v>
      </c>
      <c r="J3" s="2">
        <v>23.17293519090866</v>
      </c>
    </row>
    <row r="4" spans="1:10" ht="15" x14ac:dyDescent="0.25">
      <c r="A4" s="8" t="s">
        <v>3</v>
      </c>
      <c r="B4" s="2">
        <v>92.199997141468998</v>
      </c>
      <c r="C4" s="2">
        <v>89.435365598156551</v>
      </c>
      <c r="D4" s="2">
        <v>83.282414684853705</v>
      </c>
      <c r="E4" s="2">
        <v>49.702319174943391</v>
      </c>
      <c r="F4" s="2">
        <v>37.860631432060003</v>
      </c>
      <c r="G4" s="2">
        <v>36.278015935883694</v>
      </c>
      <c r="H4" s="2">
        <v>19.948377281947263</v>
      </c>
      <c r="I4" s="2">
        <v>8.6950092421441756</v>
      </c>
      <c r="J4" s="2">
        <v>4.3029886673247395</v>
      </c>
    </row>
    <row r="5" spans="1:10" ht="15" x14ac:dyDescent="0.25">
      <c r="A5" s="8" t="s">
        <v>4</v>
      </c>
      <c r="B5" s="2">
        <v>20.663792296098837</v>
      </c>
      <c r="C5" s="2">
        <v>23.517511650131251</v>
      </c>
      <c r="D5" s="2">
        <v>24.509615589848671</v>
      </c>
      <c r="E5" s="2">
        <v>21.465045296660868</v>
      </c>
      <c r="F5" s="2">
        <v>20.540786496543731</v>
      </c>
      <c r="G5" s="2">
        <v>11.363409636280299</v>
      </c>
      <c r="H5" s="2">
        <v>12.955177692548267</v>
      </c>
      <c r="I5" s="2">
        <v>7.9185938371876761</v>
      </c>
      <c r="J5" s="2">
        <v>8.5183365292425677</v>
      </c>
    </row>
    <row r="6" spans="1:10" ht="15" x14ac:dyDescent="0.25">
      <c r="A6" s="8" t="s">
        <v>5</v>
      </c>
      <c r="B6" s="2">
        <v>4.7542735042735114</v>
      </c>
      <c r="C6" s="2">
        <v>18.688774537831101</v>
      </c>
      <c r="D6" s="2">
        <v>19.996727213222059</v>
      </c>
      <c r="E6" s="2">
        <v>25.126966292134824</v>
      </c>
      <c r="F6" s="2">
        <v>11.656075990828695</v>
      </c>
      <c r="G6" s="2">
        <v>10.09528375382034</v>
      </c>
      <c r="H6" s="2">
        <v>10.551719645648779</v>
      </c>
      <c r="I6" s="2">
        <v>2.5280898876404474</v>
      </c>
      <c r="J6" s="2">
        <v>4.037255625230542</v>
      </c>
    </row>
    <row r="7" spans="1:10" ht="15" x14ac:dyDescent="0.25">
      <c r="A7" s="8" t="s">
        <v>6</v>
      </c>
      <c r="B7" s="2">
        <v>138.67152105838903</v>
      </c>
      <c r="C7" s="2">
        <v>167.5741743254016</v>
      </c>
      <c r="D7" s="2">
        <v>168.76730929525959</v>
      </c>
      <c r="E7" s="2">
        <v>118.18137987560877</v>
      </c>
      <c r="F7" s="2">
        <v>99.963290194126415</v>
      </c>
      <c r="G7" s="2">
        <v>86.856592347921818</v>
      </c>
      <c r="H7" s="2">
        <v>96.347710275586508</v>
      </c>
      <c r="I7" s="2">
        <v>114.78961916461915</v>
      </c>
      <c r="J7" s="2">
        <v>95.22018802572984</v>
      </c>
    </row>
    <row r="8" spans="1:10" ht="15" x14ac:dyDescent="0.25">
      <c r="A8" s="8" t="s">
        <v>7</v>
      </c>
      <c r="B8" s="2">
        <v>43.977720737347667</v>
      </c>
      <c r="C8" s="2">
        <v>55.740001472340019</v>
      </c>
      <c r="D8" s="2">
        <v>53.349010386047425</v>
      </c>
      <c r="E8" s="2">
        <v>23.497641759134979</v>
      </c>
      <c r="F8" s="2">
        <v>36.386756787719101</v>
      </c>
      <c r="G8" s="2">
        <v>33.915091120060062</v>
      </c>
      <c r="H8" s="2">
        <v>30.633355248739875</v>
      </c>
      <c r="I8" s="2">
        <v>28.775204678362552</v>
      </c>
      <c r="J8" s="2">
        <v>30.690472708660838</v>
      </c>
    </row>
    <row r="9" spans="1:10" ht="15" x14ac:dyDescent="0.25">
      <c r="A9" s="8" t="s">
        <v>8</v>
      </c>
      <c r="B9" s="2">
        <v>54.389080413745653</v>
      </c>
      <c r="C9" s="2">
        <v>67.70634061336095</v>
      </c>
      <c r="D9" s="2">
        <v>68.081700686007522</v>
      </c>
      <c r="E9" s="2">
        <v>41.727279797428885</v>
      </c>
      <c r="F9" s="2">
        <v>39.141011689542601</v>
      </c>
      <c r="G9" s="2">
        <v>51.414871375329504</v>
      </c>
      <c r="H9" s="2">
        <v>43.477534856558862</v>
      </c>
      <c r="I9" s="2">
        <v>39.75185060565277</v>
      </c>
      <c r="J9" s="2">
        <v>36.251283287358156</v>
      </c>
    </row>
    <row r="10" spans="1:10" ht="15" x14ac:dyDescent="0.25">
      <c r="A10" s="8" t="s">
        <v>9</v>
      </c>
      <c r="B10" s="2">
        <v>65.203789875144622</v>
      </c>
      <c r="C10" s="2">
        <v>63.681319410603443</v>
      </c>
      <c r="D10" s="2">
        <v>59.713951320854065</v>
      </c>
      <c r="E10" s="2">
        <v>49.75976993965903</v>
      </c>
      <c r="F10" s="2">
        <v>43.290100884161873</v>
      </c>
      <c r="G10" s="2">
        <v>45.443062999736405</v>
      </c>
      <c r="H10" s="2">
        <v>34.536832305364825</v>
      </c>
      <c r="I10" s="2">
        <v>23.905298594847775</v>
      </c>
      <c r="J10" s="2">
        <v>19.733382310176477</v>
      </c>
    </row>
    <row r="11" spans="1:10" ht="15" x14ac:dyDescent="0.25">
      <c r="A11" s="8" t="s">
        <v>10</v>
      </c>
      <c r="B11" s="2">
        <v>31.093464627066147</v>
      </c>
      <c r="C11" s="2">
        <v>48.089923131724156</v>
      </c>
      <c r="D11" s="2">
        <v>58.220565484362311</v>
      </c>
      <c r="E11" s="2">
        <v>29.917664309457987</v>
      </c>
      <c r="F11" s="2">
        <v>30.981013986013984</v>
      </c>
      <c r="G11" s="2">
        <v>28.979838829053399</v>
      </c>
      <c r="H11" s="2">
        <v>30.442060722213249</v>
      </c>
      <c r="I11" s="2">
        <v>27.934632871107056</v>
      </c>
      <c r="J11" s="2">
        <v>26.670356524716578</v>
      </c>
    </row>
    <row r="12" spans="1:10" ht="15" x14ac:dyDescent="0.25">
      <c r="A12" s="8" t="s">
        <v>11</v>
      </c>
      <c r="B12" s="2">
        <v>60.245765024349431</v>
      </c>
      <c r="C12" s="2">
        <v>50.976428507714836</v>
      </c>
      <c r="D12" s="2">
        <v>55.502622344357476</v>
      </c>
      <c r="E12" s="2">
        <v>35.019775052814694</v>
      </c>
      <c r="F12" s="2">
        <v>45.083033033033033</v>
      </c>
      <c r="G12" s="2">
        <v>39.664045486436997</v>
      </c>
      <c r="H12" s="2">
        <v>32.631446348818571</v>
      </c>
      <c r="I12" s="2">
        <v>26.81943786515092</v>
      </c>
      <c r="J12" s="2">
        <v>33.396316746991737</v>
      </c>
    </row>
    <row r="13" spans="1:10" ht="15" x14ac:dyDescent="0.25">
      <c r="A13" s="8" t="s">
        <v>12</v>
      </c>
      <c r="B13" s="2">
        <v>77.923520596279687</v>
      </c>
      <c r="C13" s="2">
        <v>73.790055815743827</v>
      </c>
      <c r="D13" s="2">
        <v>54.805899174769792</v>
      </c>
      <c r="E13" s="2">
        <v>63.871714933900194</v>
      </c>
      <c r="F13" s="2">
        <v>50.511995698605752</v>
      </c>
      <c r="G13" s="2">
        <v>57.590139577709422</v>
      </c>
      <c r="H13" s="2">
        <v>40.63153362740951</v>
      </c>
      <c r="I13" s="2">
        <v>30.398689733631478</v>
      </c>
      <c r="J13" s="2">
        <v>26.013207542465107</v>
      </c>
    </row>
    <row r="14" spans="1:10" ht="15" x14ac:dyDescent="0.25">
      <c r="A14" s="8" t="s">
        <v>13</v>
      </c>
      <c r="B14" s="2">
        <v>31.478092959671866</v>
      </c>
      <c r="C14" s="2">
        <v>33.491293135728128</v>
      </c>
      <c r="D14" s="2">
        <v>40.51632193795318</v>
      </c>
      <c r="E14" s="2">
        <v>51.612347954874885</v>
      </c>
      <c r="F14" s="2">
        <v>32.545005255272045</v>
      </c>
      <c r="G14" s="2">
        <v>19.232968785600363</v>
      </c>
      <c r="H14" s="2">
        <v>22.980159685443699</v>
      </c>
      <c r="I14" s="2">
        <v>18.1520659154247</v>
      </c>
      <c r="J14" s="2">
        <v>12.87088634213017</v>
      </c>
    </row>
    <row r="15" spans="1:10" ht="15" x14ac:dyDescent="0.25">
      <c r="A15" s="8" t="s">
        <v>14</v>
      </c>
      <c r="B15" s="2">
        <v>80.911639290752845</v>
      </c>
      <c r="C15" s="2">
        <v>81.954608294930807</v>
      </c>
      <c r="D15" s="2">
        <v>101.54267693955659</v>
      </c>
      <c r="E15" s="2">
        <v>74.600157112903048</v>
      </c>
      <c r="F15" s="2">
        <v>47.475571084199046</v>
      </c>
      <c r="G15" s="2">
        <v>56.963468592822288</v>
      </c>
      <c r="H15" s="2">
        <v>51.374728467115069</v>
      </c>
      <c r="I15" s="2">
        <v>53.250000000000043</v>
      </c>
      <c r="J15" s="2">
        <v>50.474610616656065</v>
      </c>
    </row>
    <row r="16" spans="1:10" ht="15" x14ac:dyDescent="0.25">
      <c r="A16" s="8" t="s">
        <v>15</v>
      </c>
      <c r="B16" s="2">
        <v>26.510956252419621</v>
      </c>
      <c r="C16" s="2">
        <v>22.571684635949687</v>
      </c>
      <c r="D16" s="2">
        <v>22.393461845794498</v>
      </c>
      <c r="E16" s="2">
        <v>15.09654644024401</v>
      </c>
      <c r="F16" s="2">
        <v>14.051657470111195</v>
      </c>
      <c r="G16" s="2">
        <v>16.456462284161784</v>
      </c>
      <c r="H16" s="2">
        <v>13.052519269166233</v>
      </c>
      <c r="I16" s="2">
        <v>13.143055120926284</v>
      </c>
      <c r="J16" s="2">
        <v>14.143221158070466</v>
      </c>
    </row>
    <row r="17" spans="1:10" ht="15" x14ac:dyDescent="0.25">
      <c r="A17" s="8" t="s">
        <v>16</v>
      </c>
      <c r="B17" s="2">
        <v>78.501595454234959</v>
      </c>
      <c r="C17" s="2">
        <v>73.515869139430933</v>
      </c>
      <c r="D17" s="2">
        <v>89.432516061980337</v>
      </c>
      <c r="E17" s="2">
        <v>55.505510307608183</v>
      </c>
      <c r="F17" s="2">
        <v>45.982126183806855</v>
      </c>
      <c r="G17" s="2">
        <v>57.433177885078344</v>
      </c>
      <c r="H17" s="2">
        <v>55.200320512820497</v>
      </c>
      <c r="I17" s="2">
        <v>50.511108025548445</v>
      </c>
      <c r="J17" s="2">
        <v>52.099349212964441</v>
      </c>
    </row>
    <row r="18" spans="1:10" ht="15" x14ac:dyDescent="0.25">
      <c r="A18" s="8" t="s">
        <v>17</v>
      </c>
      <c r="B18" s="2">
        <v>63.452225272545014</v>
      </c>
      <c r="C18" s="2">
        <v>71.515762138083488</v>
      </c>
      <c r="D18" s="2">
        <v>74.287248169749375</v>
      </c>
      <c r="E18" s="2">
        <v>55.030891517009216</v>
      </c>
      <c r="F18" s="2">
        <v>49.83522630108876</v>
      </c>
      <c r="G18" s="2">
        <v>51.533893456970368</v>
      </c>
      <c r="H18" s="2">
        <v>50.568619964213255</v>
      </c>
      <c r="I18" s="2">
        <v>40.79711291279407</v>
      </c>
      <c r="J18" s="2">
        <v>30.59258902095036</v>
      </c>
    </row>
    <row r="19" spans="1:10" ht="15" x14ac:dyDescent="0.25">
      <c r="A19" s="8" t="s">
        <v>18</v>
      </c>
      <c r="B19" s="2">
        <v>45.118877562025375</v>
      </c>
      <c r="C19" s="2">
        <v>43.463100832187862</v>
      </c>
      <c r="D19" s="2">
        <v>32.456182472989198</v>
      </c>
      <c r="E19" s="2">
        <v>31.313591145098247</v>
      </c>
      <c r="F19" s="2">
        <v>30.942017067777723</v>
      </c>
      <c r="G19" s="2">
        <v>28.185415643250909</v>
      </c>
      <c r="H19" s="2">
        <v>30.84972455758972</v>
      </c>
      <c r="I19" s="2">
        <v>32.676437323279927</v>
      </c>
      <c r="J19" s="2">
        <v>23.684269662921352</v>
      </c>
    </row>
    <row r="20" spans="1:10" ht="15" x14ac:dyDescent="0.25">
      <c r="A20" s="8" t="s">
        <v>19</v>
      </c>
      <c r="B20" s="2">
        <v>43.977720737347667</v>
      </c>
      <c r="C20" s="2">
        <v>55.740001472340019</v>
      </c>
      <c r="D20" s="2">
        <v>40.07370561702821</v>
      </c>
      <c r="E20" s="2">
        <v>32.383256798900348</v>
      </c>
      <c r="F20" s="2">
        <v>22.531803378790961</v>
      </c>
      <c r="G20" s="2">
        <v>29.026511065346018</v>
      </c>
      <c r="H20" s="2">
        <v>34.285943157422544</v>
      </c>
      <c r="I20" s="2">
        <v>31.855255049640547</v>
      </c>
      <c r="J20" s="2">
        <v>31.042070107490666</v>
      </c>
    </row>
    <row r="21" spans="1:10" ht="15" x14ac:dyDescent="0.25">
      <c r="A21" s="8" t="s">
        <v>20</v>
      </c>
      <c r="B21" s="2">
        <v>13.778993202322132</v>
      </c>
      <c r="C21" s="2">
        <v>35.252776912695921</v>
      </c>
      <c r="D21" s="2">
        <v>31.298043326345219</v>
      </c>
      <c r="E21" s="2">
        <v>22.845313812552504</v>
      </c>
      <c r="F21" s="2">
        <v>29.745762711864405</v>
      </c>
      <c r="G21" s="2">
        <v>20.719397363465159</v>
      </c>
      <c r="H21" s="2">
        <v>23.116970278044104</v>
      </c>
      <c r="I21" s="2">
        <v>23.63051375194603</v>
      </c>
      <c r="J21" s="2">
        <v>21.200351108185213</v>
      </c>
    </row>
    <row r="22" spans="1:10" ht="15" x14ac:dyDescent="0.25">
      <c r="A22" s="8" t="s">
        <v>21</v>
      </c>
      <c r="B22" s="2">
        <v>15.838916889433943</v>
      </c>
      <c r="C22" s="2">
        <v>15.550338156721155</v>
      </c>
      <c r="D22" s="2">
        <v>23.590710468819921</v>
      </c>
      <c r="E22" s="2">
        <v>16.613485545752731</v>
      </c>
      <c r="F22" s="2">
        <v>14.216741554335163</v>
      </c>
      <c r="G22" s="2">
        <v>14.295540613648658</v>
      </c>
      <c r="H22" s="2">
        <v>9.1519379844961222</v>
      </c>
      <c r="I22" s="2">
        <v>5.0817903855953768</v>
      </c>
      <c r="J22" s="2">
        <v>3.5273565050434148</v>
      </c>
    </row>
    <row r="23" spans="1:10" ht="15" x14ac:dyDescent="0.25">
      <c r="A23" s="8" t="s">
        <v>22</v>
      </c>
      <c r="B23" s="2">
        <v>20.221838798703462</v>
      </c>
      <c r="C23" s="2">
        <v>24.046107395150159</v>
      </c>
      <c r="D23" s="2">
        <v>26.357043174198918</v>
      </c>
      <c r="E23" s="2">
        <v>19.281781934392377</v>
      </c>
      <c r="F23" s="2">
        <v>13.623156394727468</v>
      </c>
      <c r="G23" s="2">
        <v>17.277800665262902</v>
      </c>
      <c r="H23" s="2">
        <v>17.306661562021436</v>
      </c>
      <c r="I23" s="2">
        <v>12.801113570341672</v>
      </c>
      <c r="J23" s="2">
        <v>17.356463566603271</v>
      </c>
    </row>
    <row r="24" spans="1:10" ht="15" x14ac:dyDescent="0.25">
      <c r="A24" s="8" t="s">
        <v>23</v>
      </c>
      <c r="B24" s="2">
        <v>56.384127519640714</v>
      </c>
      <c r="C24" s="2">
        <v>57.229603523123394</v>
      </c>
      <c r="D24" s="2">
        <v>59.955025247657602</v>
      </c>
      <c r="E24" s="2">
        <v>42.28344981396986</v>
      </c>
      <c r="F24" s="2">
        <v>42.070493642483171</v>
      </c>
      <c r="G24" s="2">
        <v>45.149432512435332</v>
      </c>
      <c r="H24" s="2">
        <v>49.156443951513545</v>
      </c>
      <c r="I24" s="2">
        <v>44.378146553233208</v>
      </c>
      <c r="J24" s="2">
        <v>40.047081874904876</v>
      </c>
    </row>
    <row r="25" spans="1:10" ht="15" x14ac:dyDescent="0.25">
      <c r="A25" s="8" t="s">
        <v>24</v>
      </c>
      <c r="B25" s="2">
        <v>21.303554214995419</v>
      </c>
      <c r="C25" s="2">
        <v>21.867453192007943</v>
      </c>
      <c r="D25" s="2">
        <v>23.388540614330651</v>
      </c>
      <c r="E25" s="2">
        <v>19.234545339285091</v>
      </c>
      <c r="F25" s="2">
        <v>14.225237224958443</v>
      </c>
      <c r="G25" s="2">
        <v>20.58557522123894</v>
      </c>
      <c r="H25" s="2">
        <v>19.642502482621644</v>
      </c>
      <c r="I25" s="2">
        <v>11.090220099667768</v>
      </c>
      <c r="J25" s="2">
        <v>11.7715311077298</v>
      </c>
    </row>
    <row r="26" spans="1:10" ht="15" x14ac:dyDescent="0.25">
      <c r="A26" s="8" t="s">
        <v>25</v>
      </c>
      <c r="B26" s="2">
        <v>55.719025406779409</v>
      </c>
      <c r="C26" s="2">
        <v>70.002564847077025</v>
      </c>
      <c r="D26" s="2">
        <v>68.769305019305023</v>
      </c>
      <c r="E26" s="2">
        <v>79.313685071410106</v>
      </c>
      <c r="F26" s="2">
        <v>51.438610550324405</v>
      </c>
      <c r="G26" s="2">
        <v>68.874677002583979</v>
      </c>
      <c r="H26" s="2">
        <v>54.206759298143105</v>
      </c>
      <c r="I26" s="2">
        <v>43.188002352480027</v>
      </c>
      <c r="J26" s="2">
        <v>19.92600523435641</v>
      </c>
    </row>
    <row r="27" spans="1:10" ht="15" x14ac:dyDescent="0.25">
      <c r="A27" s="8" t="s">
        <v>26</v>
      </c>
      <c r="B27" s="2">
        <v>123.8764435371849</v>
      </c>
      <c r="C27" s="2">
        <v>122.71226661377599</v>
      </c>
      <c r="D27" s="2">
        <v>116.48768335776209</v>
      </c>
      <c r="E27" s="2">
        <v>93.773478386658908</v>
      </c>
      <c r="F27" s="2">
        <v>96.526361106308826</v>
      </c>
      <c r="G27" s="2">
        <v>94.472938672495744</v>
      </c>
      <c r="H27" s="2">
        <v>114.05355208172109</v>
      </c>
      <c r="I27" s="2">
        <v>88.933829588529363</v>
      </c>
      <c r="J27" s="2">
        <v>95.22899803106543</v>
      </c>
    </row>
    <row r="28" spans="1:10" ht="15" x14ac:dyDescent="0.25">
      <c r="A28" s="8" t="s">
        <v>27</v>
      </c>
      <c r="B28" s="2">
        <v>5.6317456711409672</v>
      </c>
      <c r="C28" s="2">
        <v>6.1310741730974483</v>
      </c>
      <c r="D28" s="2">
        <v>6.4281522468142187</v>
      </c>
      <c r="E28" s="2">
        <v>3.9492039468281082</v>
      </c>
      <c r="F28" s="2">
        <v>5.1098767413328092</v>
      </c>
      <c r="G28" s="2">
        <v>6.2116303242071744</v>
      </c>
      <c r="H28" s="2">
        <v>5.7485642020386436</v>
      </c>
      <c r="I28" s="2">
        <v>5.0374295070038171</v>
      </c>
      <c r="J28" s="2">
        <v>4.9079046898638472</v>
      </c>
    </row>
    <row r="29" spans="1:10" ht="15" x14ac:dyDescent="0.25">
      <c r="A29" s="8" t="s">
        <v>28</v>
      </c>
      <c r="B29" s="2">
        <v>53.711365309591919</v>
      </c>
      <c r="C29" s="2">
        <v>50.711635255144138</v>
      </c>
      <c r="D29" s="2">
        <v>70.245289806196325</v>
      </c>
      <c r="E29" s="2">
        <v>46.472536224228577</v>
      </c>
      <c r="F29" s="2">
        <v>47.49144102085279</v>
      </c>
      <c r="G29" s="2">
        <v>64.938079986860473</v>
      </c>
      <c r="H29" s="2">
        <v>58.244759585541729</v>
      </c>
      <c r="I29" s="2">
        <v>51.995522507395798</v>
      </c>
      <c r="J29" s="2">
        <v>36.398621937860248</v>
      </c>
    </row>
    <row r="30" spans="1:10" ht="15" x14ac:dyDescent="0.25">
      <c r="A30" s="8" t="s">
        <v>29</v>
      </c>
      <c r="B30" s="2">
        <v>58.239505143174931</v>
      </c>
      <c r="C30" s="2">
        <v>111.84711286089232</v>
      </c>
      <c r="D30" s="2">
        <v>60</v>
      </c>
      <c r="E30" s="2">
        <v>66.782090077973663</v>
      </c>
      <c r="F30" s="2">
        <v>66.1085075702956</v>
      </c>
      <c r="G30" s="2">
        <v>112.76938775510206</v>
      </c>
      <c r="H30" s="2">
        <v>86.45989974937342</v>
      </c>
      <c r="I30" s="2">
        <v>78.018324607329802</v>
      </c>
      <c r="J30" s="2">
        <v>70.757225433525946</v>
      </c>
    </row>
    <row r="31" spans="1:10" ht="15.75" thickBot="1" x14ac:dyDescent="0.3">
      <c r="A31" s="13" t="s">
        <v>30</v>
      </c>
      <c r="B31" s="10">
        <v>98.237891895888822</v>
      </c>
      <c r="C31" s="10">
        <v>116.24655072023498</v>
      </c>
      <c r="D31" s="10">
        <v>130.7044114374722</v>
      </c>
      <c r="E31" s="10">
        <v>134.93951738910567</v>
      </c>
      <c r="F31" s="10">
        <v>153.88970499698976</v>
      </c>
      <c r="G31" s="10">
        <v>172.2035175879397</v>
      </c>
      <c r="H31" s="10">
        <v>167.26009455660616</v>
      </c>
      <c r="I31" s="10">
        <v>158.04491659677566</v>
      </c>
      <c r="J31" s="10">
        <v>140.23816066684986</v>
      </c>
    </row>
  </sheetData>
  <mergeCells count="1">
    <mergeCell ref="A1:J1"/>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D69A1-2D6D-4401-8487-005EA3886406}">
  <dimension ref="A1:G92"/>
  <sheetViews>
    <sheetView topLeftCell="A82" workbookViewId="0">
      <selection activeCell="C7" sqref="C7"/>
    </sheetView>
  </sheetViews>
  <sheetFormatPr defaultRowHeight="15" x14ac:dyDescent="0.25"/>
  <cols>
    <col min="1" max="1" width="14.375" style="1" customWidth="1"/>
    <col min="2" max="2" width="17.75" style="2" customWidth="1"/>
    <col min="3" max="3" width="35.25" style="2" customWidth="1"/>
    <col min="4" max="4" width="27.5" style="2" customWidth="1"/>
    <col min="5" max="5" width="17.75" style="2" customWidth="1"/>
    <col min="6" max="6" width="15.375" style="3" customWidth="1"/>
    <col min="7" max="7" width="16.375" style="3" customWidth="1"/>
    <col min="8" max="16384" width="9" style="8"/>
  </cols>
  <sheetData>
    <row r="1" spans="1:7" s="18" customFormat="1" ht="21.75" customHeight="1" thickBot="1" x14ac:dyDescent="0.25">
      <c r="A1" s="44" t="s">
        <v>115</v>
      </c>
      <c r="B1" s="44"/>
      <c r="C1" s="44"/>
      <c r="D1" s="44"/>
      <c r="E1" s="44"/>
      <c r="F1" s="44"/>
      <c r="G1" s="44"/>
    </row>
    <row r="2" spans="1:7" s="18" customFormat="1" thickBot="1" x14ac:dyDescent="0.25">
      <c r="A2" s="14" t="s">
        <v>43</v>
      </c>
      <c r="B2" s="12" t="s">
        <v>34</v>
      </c>
      <c r="C2" s="12" t="s">
        <v>35</v>
      </c>
      <c r="D2" s="12" t="s">
        <v>123</v>
      </c>
      <c r="E2" s="12" t="s">
        <v>124</v>
      </c>
      <c r="F2" s="16" t="s">
        <v>120</v>
      </c>
      <c r="G2" s="17" t="s">
        <v>121</v>
      </c>
    </row>
    <row r="3" spans="1:7" x14ac:dyDescent="0.25">
      <c r="A3" s="32">
        <v>2018.01</v>
      </c>
      <c r="B3" s="2">
        <v>10.666034484516636</v>
      </c>
      <c r="C3" s="2">
        <v>11.955303702344173</v>
      </c>
      <c r="D3" s="2">
        <v>7.4989548601551919</v>
      </c>
      <c r="E3" s="2">
        <v>0.78928451255697285</v>
      </c>
      <c r="F3" s="3">
        <v>0</v>
      </c>
      <c r="G3" s="3">
        <v>0</v>
      </c>
    </row>
    <row r="4" spans="1:7" x14ac:dyDescent="0.25">
      <c r="A4" s="32">
        <v>2018.02</v>
      </c>
      <c r="B4" s="2">
        <v>8.168082571565364</v>
      </c>
      <c r="C4" s="2">
        <v>10.613107233919367</v>
      </c>
      <c r="D4" s="2">
        <v>6.3942302339305011</v>
      </c>
      <c r="E4" s="2">
        <v>1.1347188046273926</v>
      </c>
      <c r="F4" s="3">
        <v>0</v>
      </c>
      <c r="G4" s="3">
        <v>0</v>
      </c>
    </row>
    <row r="5" spans="1:7" x14ac:dyDescent="0.25">
      <c r="A5" s="32">
        <v>2018.03</v>
      </c>
      <c r="B5" s="2">
        <v>8.2901095003768255</v>
      </c>
      <c r="C5" s="2">
        <v>11.621558717914617</v>
      </c>
      <c r="D5" s="2">
        <v>7.1369641353016808</v>
      </c>
      <c r="E5" s="2">
        <v>0.57525380148069316</v>
      </c>
      <c r="F5" s="3">
        <v>0</v>
      </c>
      <c r="G5" s="3">
        <v>0</v>
      </c>
    </row>
    <row r="6" spans="1:7" x14ac:dyDescent="0.25">
      <c r="A6" s="32">
        <v>2018.04</v>
      </c>
      <c r="B6" s="2">
        <v>7.5177630071052048</v>
      </c>
      <c r="C6" s="2">
        <v>10.307336486570959</v>
      </c>
      <c r="D6" s="2">
        <v>6.9648282041131004</v>
      </c>
      <c r="E6" s="2">
        <v>0.61877773842018635</v>
      </c>
      <c r="F6" s="3">
        <v>0</v>
      </c>
      <c r="G6" s="3">
        <v>0</v>
      </c>
    </row>
    <row r="7" spans="1:7" x14ac:dyDescent="0.25">
      <c r="A7" s="32">
        <v>2018.05</v>
      </c>
      <c r="B7" s="2">
        <v>7.5537558464387757</v>
      </c>
      <c r="C7" s="2">
        <v>8.4294608197047225</v>
      </c>
      <c r="D7" s="2">
        <v>5.4558391143757001</v>
      </c>
      <c r="E7" s="2">
        <v>0.69598518379006213</v>
      </c>
      <c r="F7" s="3">
        <v>0</v>
      </c>
      <c r="G7" s="3">
        <v>0</v>
      </c>
    </row>
    <row r="8" spans="1:7" x14ac:dyDescent="0.25">
      <c r="A8" s="32">
        <v>2018.06</v>
      </c>
      <c r="B8" s="2">
        <v>6.8042283298097281</v>
      </c>
      <c r="C8" s="2">
        <v>8.6394503171247354</v>
      </c>
      <c r="D8" s="2">
        <v>5.8712896405919661</v>
      </c>
      <c r="E8" s="2">
        <v>0.57589852008456643</v>
      </c>
      <c r="F8" s="3">
        <v>0</v>
      </c>
      <c r="G8" s="3">
        <v>0</v>
      </c>
    </row>
    <row r="9" spans="1:7" x14ac:dyDescent="0.25">
      <c r="A9" s="32">
        <v>2018.07</v>
      </c>
      <c r="B9" s="2">
        <v>7.0540809935871991</v>
      </c>
      <c r="C9" s="2">
        <v>9.2701800347543806</v>
      </c>
      <c r="D9" s="2">
        <v>6.2313989079714558</v>
      </c>
      <c r="E9" s="2">
        <v>0.77149876066227385</v>
      </c>
      <c r="F9" s="3">
        <v>0</v>
      </c>
      <c r="G9" s="3">
        <v>0</v>
      </c>
    </row>
    <row r="10" spans="1:7" x14ac:dyDescent="0.25">
      <c r="A10" s="32">
        <v>2018.08</v>
      </c>
      <c r="B10" s="2">
        <v>7.901288888230777</v>
      </c>
      <c r="C10" s="2">
        <v>8.0183105473914438</v>
      </c>
      <c r="D10" s="2">
        <v>6.9691136434308589</v>
      </c>
      <c r="E10" s="2">
        <v>0.60888493081718409</v>
      </c>
      <c r="F10" s="3">
        <v>0</v>
      </c>
      <c r="G10" s="3">
        <v>0</v>
      </c>
    </row>
    <row r="11" spans="1:7" x14ac:dyDescent="0.25">
      <c r="A11" s="32">
        <v>2018.09</v>
      </c>
      <c r="B11" s="2">
        <v>6.8045605212505622</v>
      </c>
      <c r="C11" s="2">
        <v>7.7885178305935678</v>
      </c>
      <c r="D11" s="2">
        <v>7.2970024723180416</v>
      </c>
      <c r="E11" s="2">
        <v>0.64383457791592436</v>
      </c>
      <c r="F11" s="3">
        <v>0</v>
      </c>
      <c r="G11" s="3">
        <v>0</v>
      </c>
    </row>
    <row r="12" spans="1:7" x14ac:dyDescent="0.25">
      <c r="A12" s="32" t="s">
        <v>47</v>
      </c>
      <c r="B12" s="2">
        <v>7.3751557308970064</v>
      </c>
      <c r="C12" s="2">
        <v>8.2557923241971221</v>
      </c>
      <c r="D12" s="2">
        <v>8.4699439368770761</v>
      </c>
      <c r="E12" s="2">
        <v>0.68794123754152825</v>
      </c>
      <c r="F12" s="3">
        <v>0</v>
      </c>
      <c r="G12" s="3">
        <v>0</v>
      </c>
    </row>
    <row r="13" spans="1:7" x14ac:dyDescent="0.25">
      <c r="A13" s="32">
        <v>2018.11</v>
      </c>
      <c r="B13" s="2">
        <v>7.4509087216976342</v>
      </c>
      <c r="C13" s="2">
        <v>7.9792263173926274</v>
      </c>
      <c r="D13" s="2">
        <v>8.9834907097167225</v>
      </c>
      <c r="E13" s="2">
        <v>0.56188445527464714</v>
      </c>
      <c r="F13" s="3">
        <v>0</v>
      </c>
      <c r="G13" s="3">
        <v>0</v>
      </c>
    </row>
    <row r="14" spans="1:7" x14ac:dyDescent="0.25">
      <c r="A14" s="32">
        <v>2018.12</v>
      </c>
      <c r="B14" s="2">
        <v>7.4331658142024537</v>
      </c>
      <c r="C14" s="2">
        <v>7.980756363744498</v>
      </c>
      <c r="D14" s="2">
        <v>9.6191417866064022</v>
      </c>
      <c r="E14" s="2">
        <v>0.85637340906387549</v>
      </c>
      <c r="F14" s="3">
        <v>0</v>
      </c>
      <c r="G14" s="3">
        <v>0</v>
      </c>
    </row>
    <row r="15" spans="1:7" x14ac:dyDescent="0.25">
      <c r="A15" s="32">
        <v>2019.01</v>
      </c>
      <c r="B15" s="2">
        <v>8.8088088088088092</v>
      </c>
      <c r="C15" s="2">
        <v>7.0944934389574108</v>
      </c>
      <c r="D15" s="2">
        <v>12.178751686660299</v>
      </c>
      <c r="E15" s="2">
        <v>1.1742322287137754</v>
      </c>
      <c r="F15" s="3">
        <v>0</v>
      </c>
      <c r="G15" s="3">
        <v>0</v>
      </c>
    </row>
    <row r="16" spans="1:7" x14ac:dyDescent="0.25">
      <c r="A16" s="32">
        <v>2019.02</v>
      </c>
      <c r="B16" s="2">
        <v>13.373259453721619</v>
      </c>
      <c r="C16" s="2">
        <v>8.7610052477690878</v>
      </c>
      <c r="D16" s="2">
        <v>15.258031149975432</v>
      </c>
      <c r="E16" s="2">
        <v>1.4491498505485316</v>
      </c>
      <c r="F16" s="3">
        <v>0</v>
      </c>
      <c r="G16" s="3">
        <v>0</v>
      </c>
    </row>
    <row r="17" spans="1:7" x14ac:dyDescent="0.25">
      <c r="A17" s="32">
        <v>2019.03</v>
      </c>
      <c r="B17" s="2">
        <v>9.4152442268329448</v>
      </c>
      <c r="C17" s="2">
        <v>8.9276742319726594</v>
      </c>
      <c r="D17" s="2">
        <v>9.3279050684845046</v>
      </c>
      <c r="E17" s="2">
        <v>1.0015779839676828</v>
      </c>
      <c r="F17" s="3">
        <v>0</v>
      </c>
      <c r="G17" s="3">
        <v>0</v>
      </c>
    </row>
    <row r="18" spans="1:7" x14ac:dyDescent="0.25">
      <c r="A18" s="32">
        <v>2019.04</v>
      </c>
      <c r="B18" s="2">
        <v>7.9061211544560699</v>
      </c>
      <c r="C18" s="2">
        <v>9.1016990621177118</v>
      </c>
      <c r="D18" s="2">
        <v>9.003126274296589</v>
      </c>
      <c r="E18" s="2">
        <v>0.65608264238140546</v>
      </c>
      <c r="F18" s="3">
        <v>0</v>
      </c>
      <c r="G18" s="3">
        <v>0</v>
      </c>
    </row>
    <row r="19" spans="1:7" x14ac:dyDescent="0.25">
      <c r="A19" s="32">
        <v>2019.05</v>
      </c>
      <c r="B19" s="2">
        <v>8.1651014596206331</v>
      </c>
      <c r="C19" s="2">
        <v>10.070508673700802</v>
      </c>
      <c r="D19" s="2">
        <v>8.7203224103444938</v>
      </c>
      <c r="E19" s="2">
        <v>0.69068014008788947</v>
      </c>
      <c r="F19" s="3">
        <v>0</v>
      </c>
      <c r="G19" s="3">
        <v>0</v>
      </c>
    </row>
    <row r="20" spans="1:7" x14ac:dyDescent="0.25">
      <c r="A20" s="32">
        <v>2019.06</v>
      </c>
      <c r="B20" s="2">
        <v>8.1743381471102445</v>
      </c>
      <c r="C20" s="2">
        <v>9.8167834476613649</v>
      </c>
      <c r="D20" s="2">
        <v>9.2558766729051527</v>
      </c>
      <c r="E20" s="2">
        <v>1.0735630766538118</v>
      </c>
      <c r="F20" s="3">
        <v>0</v>
      </c>
      <c r="G20" s="3">
        <v>0</v>
      </c>
    </row>
    <row r="21" spans="1:7" x14ac:dyDescent="0.25">
      <c r="A21" s="32">
        <v>2019.07</v>
      </c>
      <c r="B21" s="2">
        <v>7.7847021680906137</v>
      </c>
      <c r="C21" s="2">
        <v>9.5427782682207898</v>
      </c>
      <c r="D21" s="2">
        <v>8.8200065835739814</v>
      </c>
      <c r="E21" s="2">
        <v>1.0668943486002422</v>
      </c>
      <c r="F21" s="3">
        <v>0</v>
      </c>
      <c r="G21" s="3">
        <v>0</v>
      </c>
    </row>
    <row r="22" spans="1:7" x14ac:dyDescent="0.25">
      <c r="A22" s="32">
        <v>2019.08</v>
      </c>
      <c r="B22" s="2">
        <v>8.4231052009078375</v>
      </c>
      <c r="C22" s="2">
        <v>9.2769835054182774</v>
      </c>
      <c r="D22" s="2">
        <v>10.029488859764088</v>
      </c>
      <c r="E22" s="2">
        <v>0.84864383211328831</v>
      </c>
      <c r="F22" s="3">
        <v>0</v>
      </c>
      <c r="G22" s="3">
        <v>0</v>
      </c>
    </row>
    <row r="23" spans="1:7" x14ac:dyDescent="0.25">
      <c r="A23" s="32">
        <v>2019.09</v>
      </c>
      <c r="B23" s="2">
        <v>7.1474829333792771</v>
      </c>
      <c r="C23" s="2">
        <v>8.9887569241859833</v>
      </c>
      <c r="D23" s="2">
        <v>9.259822590323866</v>
      </c>
      <c r="E23" s="2">
        <v>0.67888214872072139</v>
      </c>
      <c r="F23" s="3">
        <v>0</v>
      </c>
      <c r="G23" s="3">
        <v>0</v>
      </c>
    </row>
    <row r="24" spans="1:7" x14ac:dyDescent="0.25">
      <c r="A24" s="32" t="s">
        <v>48</v>
      </c>
      <c r="B24" s="2">
        <v>8.3205492543319188</v>
      </c>
      <c r="C24" s="2">
        <v>11.009208728382331</v>
      </c>
      <c r="D24" s="2">
        <v>10.550826144908584</v>
      </c>
      <c r="E24" s="2">
        <v>0.84186303850313127</v>
      </c>
      <c r="F24" s="3">
        <v>0</v>
      </c>
      <c r="G24" s="3">
        <v>0</v>
      </c>
    </row>
    <row r="25" spans="1:7" x14ac:dyDescent="0.25">
      <c r="A25" s="32">
        <v>2019.11</v>
      </c>
      <c r="B25" s="2">
        <v>6.8492754461574075</v>
      </c>
      <c r="C25" s="2">
        <v>9.0048110760805642</v>
      </c>
      <c r="D25" s="2">
        <v>10.37778999026215</v>
      </c>
      <c r="E25" s="2">
        <v>0.81335145923119201</v>
      </c>
      <c r="F25" s="3">
        <v>0</v>
      </c>
      <c r="G25" s="3">
        <v>0</v>
      </c>
    </row>
    <row r="26" spans="1:7" x14ac:dyDescent="0.25">
      <c r="A26" s="32">
        <v>2019.12</v>
      </c>
      <c r="B26" s="2">
        <v>7.2811782370605895</v>
      </c>
      <c r="C26" s="2">
        <v>9.8308234705293511</v>
      </c>
      <c r="D26" s="2">
        <v>10.065561885414825</v>
      </c>
      <c r="E26" s="2">
        <v>1.0146359594889003</v>
      </c>
      <c r="F26" s="3">
        <v>0</v>
      </c>
      <c r="G26" s="3">
        <v>0</v>
      </c>
    </row>
    <row r="27" spans="1:7" x14ac:dyDescent="0.25">
      <c r="A27" s="32">
        <v>2020.01</v>
      </c>
      <c r="B27" s="2">
        <v>8.2844780126911139</v>
      </c>
      <c r="C27" s="2">
        <v>9.8925263432396147</v>
      </c>
      <c r="D27" s="2">
        <v>11.923080637839613</v>
      </c>
      <c r="E27" s="2">
        <v>0.91812588736393752</v>
      </c>
      <c r="F27" s="3">
        <v>0</v>
      </c>
      <c r="G27" s="3">
        <v>0</v>
      </c>
    </row>
    <row r="28" spans="1:7" x14ac:dyDescent="0.25">
      <c r="A28" s="32">
        <v>2020.02</v>
      </c>
      <c r="B28" s="2">
        <v>17.359791399655279</v>
      </c>
      <c r="C28" s="2">
        <v>11.513488941782573</v>
      </c>
      <c r="D28" s="2">
        <v>16.015064177436567</v>
      </c>
      <c r="E28" s="2">
        <v>2.0351792106775095</v>
      </c>
      <c r="F28" s="3">
        <v>0</v>
      </c>
      <c r="G28" s="3">
        <v>0</v>
      </c>
    </row>
    <row r="29" spans="1:7" x14ac:dyDescent="0.25">
      <c r="A29" s="32">
        <v>2020.03</v>
      </c>
      <c r="B29" s="2">
        <v>10.269118038902214</v>
      </c>
      <c r="C29" s="2">
        <v>10.397738951695787</v>
      </c>
      <c r="D29" s="2">
        <v>13.319972593353887</v>
      </c>
      <c r="E29" s="2">
        <v>1.1816451600624265</v>
      </c>
      <c r="F29" s="3">
        <v>0</v>
      </c>
      <c r="G29" s="3">
        <v>0</v>
      </c>
    </row>
    <row r="30" spans="1:7" x14ac:dyDescent="0.25">
      <c r="A30" s="32">
        <v>2020.04</v>
      </c>
      <c r="B30" s="2">
        <v>6.8627874338767159</v>
      </c>
      <c r="C30" s="2">
        <v>9.262468962539133</v>
      </c>
      <c r="D30" s="2">
        <v>10.12906185900896</v>
      </c>
      <c r="E30" s="2">
        <v>0.7246032602828455</v>
      </c>
      <c r="F30" s="3">
        <v>0</v>
      </c>
      <c r="G30" s="3">
        <v>0</v>
      </c>
    </row>
    <row r="31" spans="1:7" x14ac:dyDescent="0.25">
      <c r="A31" s="32">
        <v>2020.05</v>
      </c>
      <c r="B31" s="2">
        <v>7.5231227808705574</v>
      </c>
      <c r="C31" s="2">
        <v>8.6350984088019995</v>
      </c>
      <c r="D31" s="2">
        <v>10.788448472362251</v>
      </c>
      <c r="E31" s="2">
        <v>0.90581576294218225</v>
      </c>
      <c r="F31" s="3">
        <v>0</v>
      </c>
      <c r="G31" s="3">
        <v>0</v>
      </c>
    </row>
    <row r="32" spans="1:7" x14ac:dyDescent="0.25">
      <c r="A32" s="32">
        <v>2020.06</v>
      </c>
      <c r="B32" s="2">
        <v>7.8809244026635366</v>
      </c>
      <c r="C32" s="2">
        <v>9.8667693180436817</v>
      </c>
      <c r="D32" s="2">
        <v>10.881478179829005</v>
      </c>
      <c r="E32" s="2">
        <v>0.76345610978294642</v>
      </c>
      <c r="F32" s="3">
        <v>0</v>
      </c>
      <c r="G32" s="3">
        <v>0</v>
      </c>
    </row>
    <row r="33" spans="1:7" x14ac:dyDescent="0.25">
      <c r="A33" s="32">
        <v>2020.07</v>
      </c>
      <c r="B33" s="2">
        <v>6.6704318997897003</v>
      </c>
      <c r="C33" s="2">
        <v>9.5637610087151366</v>
      </c>
      <c r="D33" s="2">
        <v>11.013008421265301</v>
      </c>
      <c r="E33" s="2">
        <v>1.0063963045614424</v>
      </c>
      <c r="F33" s="3">
        <v>1</v>
      </c>
      <c r="G33" s="3">
        <v>1</v>
      </c>
    </row>
    <row r="34" spans="1:7" x14ac:dyDescent="0.25">
      <c r="A34" s="32">
        <v>2020.08</v>
      </c>
      <c r="B34" s="2">
        <v>5.7886031140812744</v>
      </c>
      <c r="C34" s="2">
        <v>5.977021778380375</v>
      </c>
      <c r="D34" s="2">
        <v>10.412396677150939</v>
      </c>
      <c r="E34" s="2">
        <v>0.89515498140590199</v>
      </c>
      <c r="F34" s="3">
        <v>1</v>
      </c>
      <c r="G34" s="3">
        <v>2</v>
      </c>
    </row>
    <row r="35" spans="1:7" x14ac:dyDescent="0.25">
      <c r="A35" s="32">
        <v>2020.09</v>
      </c>
      <c r="B35" s="2">
        <v>5.4087271580880749</v>
      </c>
      <c r="C35" s="2">
        <v>6.5093423676773954</v>
      </c>
      <c r="D35" s="2">
        <v>9.6124613637869309</v>
      </c>
      <c r="E35" s="2">
        <v>0.55821189435665719</v>
      </c>
      <c r="F35" s="3">
        <v>1</v>
      </c>
      <c r="G35" s="3">
        <v>3</v>
      </c>
    </row>
    <row r="36" spans="1:7" x14ac:dyDescent="0.25">
      <c r="A36" s="32" t="s">
        <v>49</v>
      </c>
      <c r="B36" s="2">
        <v>5.5895566036561855</v>
      </c>
      <c r="C36" s="2">
        <v>7.0897370484214202</v>
      </c>
      <c r="D36" s="2">
        <v>10.380502009781349</v>
      </c>
      <c r="E36" s="2">
        <v>1.0652214492825764</v>
      </c>
      <c r="F36" s="3">
        <v>1</v>
      </c>
      <c r="G36" s="3">
        <v>4</v>
      </c>
    </row>
    <row r="37" spans="1:7" x14ac:dyDescent="0.25">
      <c r="A37" s="32">
        <v>2020.11</v>
      </c>
      <c r="B37" s="2">
        <v>4.7704453130987989</v>
      </c>
      <c r="C37" s="2">
        <v>5.7865738155459931</v>
      </c>
      <c r="D37" s="2">
        <v>8.2664213995554547</v>
      </c>
      <c r="E37" s="2">
        <v>0.60876610934095421</v>
      </c>
      <c r="F37" s="3">
        <v>1</v>
      </c>
      <c r="G37" s="3">
        <v>5</v>
      </c>
    </row>
    <row r="38" spans="1:7" x14ac:dyDescent="0.25">
      <c r="A38" s="32">
        <v>2020.12</v>
      </c>
      <c r="B38" s="2">
        <v>4.544357924861071</v>
      </c>
      <c r="C38" s="2">
        <v>5.5137100262886429</v>
      </c>
      <c r="D38" s="2">
        <v>8.6330945725599815</v>
      </c>
      <c r="E38" s="2">
        <v>0.63733320022628204</v>
      </c>
      <c r="F38" s="3">
        <v>1</v>
      </c>
      <c r="G38" s="3">
        <v>6</v>
      </c>
    </row>
    <row r="39" spans="1:7" x14ac:dyDescent="0.25">
      <c r="A39" s="32">
        <v>2021.01</v>
      </c>
      <c r="B39" s="2">
        <v>5.4099693838499805</v>
      </c>
      <c r="C39" s="2">
        <v>6.6146630628906662</v>
      </c>
      <c r="D39" s="2">
        <v>10.952999425947187</v>
      </c>
      <c r="E39" s="2">
        <v>0.87961634137007272</v>
      </c>
      <c r="F39" s="3">
        <v>1</v>
      </c>
      <c r="G39" s="3">
        <v>7</v>
      </c>
    </row>
    <row r="40" spans="1:7" x14ac:dyDescent="0.25">
      <c r="A40" s="32">
        <v>2021.02</v>
      </c>
      <c r="B40" s="2">
        <v>5.4258938697546704</v>
      </c>
      <c r="C40" s="2">
        <v>5.6851343374652625</v>
      </c>
      <c r="D40" s="2">
        <v>11.474992870265357</v>
      </c>
      <c r="E40" s="2">
        <v>1.0313244062423315</v>
      </c>
      <c r="F40" s="3">
        <v>1</v>
      </c>
      <c r="G40" s="3">
        <v>8</v>
      </c>
    </row>
    <row r="41" spans="1:7" x14ac:dyDescent="0.25">
      <c r="A41" s="32">
        <v>2021.03</v>
      </c>
      <c r="B41" s="2">
        <v>4.8282241471722234</v>
      </c>
      <c r="C41" s="2">
        <v>5.7460333926955718</v>
      </c>
      <c r="D41" s="2">
        <v>8.9472137213202636</v>
      </c>
      <c r="E41" s="2">
        <v>0.63450588147149189</v>
      </c>
      <c r="F41" s="3">
        <v>1</v>
      </c>
      <c r="G41" s="3">
        <v>9</v>
      </c>
    </row>
    <row r="42" spans="1:7" x14ac:dyDescent="0.25">
      <c r="A42" s="32">
        <v>2021.04</v>
      </c>
      <c r="B42" s="2">
        <v>4.4352414936925166</v>
      </c>
      <c r="C42" s="2">
        <v>5.2693873448258532</v>
      </c>
      <c r="D42" s="2">
        <v>8.477217671005679</v>
      </c>
      <c r="E42" s="2">
        <v>0.53944480742490497</v>
      </c>
      <c r="F42" s="3">
        <v>1</v>
      </c>
      <c r="G42" s="3">
        <v>10</v>
      </c>
    </row>
    <row r="43" spans="1:7" x14ac:dyDescent="0.25">
      <c r="A43" s="32">
        <v>2021.05</v>
      </c>
      <c r="B43" s="2">
        <v>5.0368121180230565</v>
      </c>
      <c r="C43" s="2">
        <v>6.8662399595145844</v>
      </c>
      <c r="D43" s="2">
        <v>8.983752636368731</v>
      </c>
      <c r="E43" s="2">
        <v>0.61155847311299261</v>
      </c>
      <c r="F43" s="3">
        <v>1</v>
      </c>
      <c r="G43" s="3">
        <v>11</v>
      </c>
    </row>
    <row r="44" spans="1:7" x14ac:dyDescent="0.25">
      <c r="A44" s="32">
        <v>2021.06</v>
      </c>
      <c r="B44" s="2">
        <v>5.4233209363377819</v>
      </c>
      <c r="C44" s="2">
        <v>5.3122949026471229</v>
      </c>
      <c r="D44" s="2">
        <v>8.9780354408225769</v>
      </c>
      <c r="E44" s="2">
        <v>0.81090935608546644</v>
      </c>
      <c r="F44" s="3">
        <v>1</v>
      </c>
      <c r="G44" s="3">
        <v>12</v>
      </c>
    </row>
    <row r="45" spans="1:7" x14ac:dyDescent="0.25">
      <c r="A45" s="32">
        <v>2021.07</v>
      </c>
      <c r="B45" s="2">
        <v>4.8313472996348272</v>
      </c>
      <c r="C45" s="2">
        <v>4.6968295534627469</v>
      </c>
      <c r="D45" s="2">
        <v>8.4353778268947401</v>
      </c>
      <c r="E45" s="2">
        <v>0.68303943237875597</v>
      </c>
      <c r="F45" s="3">
        <v>1</v>
      </c>
      <c r="G45" s="3">
        <v>13</v>
      </c>
    </row>
    <row r="46" spans="1:7" x14ac:dyDescent="0.25">
      <c r="A46" s="32">
        <v>2021.08</v>
      </c>
      <c r="B46" s="2">
        <v>5.2844513557984065</v>
      </c>
      <c r="C46" s="2">
        <v>5.9420207150398037</v>
      </c>
      <c r="D46" s="2">
        <v>8.5380346391987896</v>
      </c>
      <c r="E46" s="2">
        <v>0.66058911366640982</v>
      </c>
      <c r="F46" s="3">
        <v>1</v>
      </c>
      <c r="G46" s="3">
        <v>14</v>
      </c>
    </row>
    <row r="47" spans="1:7" x14ac:dyDescent="0.25">
      <c r="A47" s="32">
        <v>2021.09</v>
      </c>
      <c r="B47" s="2">
        <v>4.7605747880852984</v>
      </c>
      <c r="C47" s="2">
        <v>5.0040730448221122</v>
      </c>
      <c r="D47" s="2">
        <v>8.9596745288069002</v>
      </c>
      <c r="E47" s="2">
        <v>0.74904458005744168</v>
      </c>
      <c r="F47" s="3">
        <v>1</v>
      </c>
      <c r="G47" s="3">
        <v>15</v>
      </c>
    </row>
    <row r="48" spans="1:7" x14ac:dyDescent="0.25">
      <c r="A48" s="32" t="s">
        <v>50</v>
      </c>
      <c r="B48" s="2">
        <v>5.4179136964684114</v>
      </c>
      <c r="C48" s="2">
        <v>5.7616585949828591</v>
      </c>
      <c r="D48" s="2">
        <v>11.119578821352778</v>
      </c>
      <c r="E48" s="2">
        <v>0.82170648092724596</v>
      </c>
      <c r="F48" s="3">
        <v>1</v>
      </c>
      <c r="G48" s="3">
        <v>16</v>
      </c>
    </row>
    <row r="49" spans="1:7" x14ac:dyDescent="0.25">
      <c r="A49" s="32">
        <v>2021.11</v>
      </c>
      <c r="B49" s="2">
        <v>5.0811846925521813</v>
      </c>
      <c r="C49" s="2">
        <v>5.9508857677858966</v>
      </c>
      <c r="D49" s="2">
        <v>8.3552958350142372</v>
      </c>
      <c r="E49" s="2">
        <v>0.79944127955376998</v>
      </c>
      <c r="F49" s="3">
        <v>1</v>
      </c>
      <c r="G49" s="3">
        <v>17</v>
      </c>
    </row>
    <row r="50" spans="1:7" x14ac:dyDescent="0.25">
      <c r="A50" s="32">
        <v>2021.12</v>
      </c>
      <c r="B50" s="2">
        <v>4.9541581025842376</v>
      </c>
      <c r="C50" s="2">
        <v>8.0962564374956703</v>
      </c>
      <c r="D50" s="2">
        <v>7.7012540126094082</v>
      </c>
      <c r="E50" s="2">
        <v>0.4913512390014087</v>
      </c>
      <c r="F50" s="3">
        <v>1</v>
      </c>
      <c r="G50" s="3">
        <v>18</v>
      </c>
    </row>
    <row r="51" spans="1:7" x14ac:dyDescent="0.25">
      <c r="A51" s="32">
        <v>2022.01</v>
      </c>
      <c r="B51" s="2">
        <v>4.9140951944109483</v>
      </c>
      <c r="C51" s="2">
        <v>8.0563097554419532</v>
      </c>
      <c r="D51" s="2">
        <v>7.714367446184653</v>
      </c>
      <c r="E51" s="2">
        <v>0.81912272784440221</v>
      </c>
      <c r="F51" s="3">
        <v>1</v>
      </c>
      <c r="G51" s="3">
        <v>19</v>
      </c>
    </row>
    <row r="52" spans="1:7" x14ac:dyDescent="0.25">
      <c r="A52" s="32">
        <v>2022.02</v>
      </c>
      <c r="B52" s="2">
        <v>4.1993536884332512</v>
      </c>
      <c r="C52" s="2">
        <v>10.572282891315652</v>
      </c>
      <c r="D52" s="2">
        <v>10.838719263056236</v>
      </c>
      <c r="E52" s="2">
        <v>1.0396701582349008</v>
      </c>
      <c r="F52" s="3">
        <v>1</v>
      </c>
      <c r="G52" s="3">
        <v>20</v>
      </c>
    </row>
    <row r="53" spans="1:7" x14ac:dyDescent="0.25">
      <c r="A53" s="32">
        <v>2022.03</v>
      </c>
      <c r="B53" s="2">
        <v>4.4929629441107606</v>
      </c>
      <c r="C53" s="2">
        <v>7.401846007669076</v>
      </c>
      <c r="D53" s="2">
        <v>7.6762869456038549</v>
      </c>
      <c r="E53" s="2">
        <v>0.46498014863076448</v>
      </c>
      <c r="F53" s="3">
        <v>1</v>
      </c>
      <c r="G53" s="3">
        <v>21</v>
      </c>
    </row>
    <row r="54" spans="1:7" x14ac:dyDescent="0.25">
      <c r="A54" s="32">
        <v>2022.04</v>
      </c>
      <c r="B54" s="2">
        <v>4.6107863292506801</v>
      </c>
      <c r="C54" s="2">
        <v>7.471947106316394</v>
      </c>
      <c r="D54" s="2">
        <v>7.7711928534597643</v>
      </c>
      <c r="E54" s="2">
        <v>0.68804646501173017</v>
      </c>
      <c r="F54" s="3">
        <v>1</v>
      </c>
      <c r="G54" s="3">
        <v>22</v>
      </c>
    </row>
    <row r="55" spans="1:7" x14ac:dyDescent="0.25">
      <c r="A55" s="32">
        <v>2022.05</v>
      </c>
      <c r="B55" s="2">
        <v>5.4031715235983508</v>
      </c>
      <c r="C55" s="2">
        <v>6.9157823883433629</v>
      </c>
      <c r="D55" s="2">
        <v>8.1682323012353493</v>
      </c>
      <c r="E55" s="2">
        <v>1.0473748812163444</v>
      </c>
      <c r="F55" s="3">
        <v>1</v>
      </c>
      <c r="G55" s="3">
        <v>23</v>
      </c>
    </row>
    <row r="56" spans="1:7" x14ac:dyDescent="0.25">
      <c r="A56" s="32">
        <v>2022.06</v>
      </c>
      <c r="B56" s="2">
        <v>4.2398797369949239</v>
      </c>
      <c r="C56" s="2">
        <v>6.0597709008485854</v>
      </c>
      <c r="D56" s="2">
        <v>7.2900080549987836</v>
      </c>
      <c r="E56" s="2">
        <v>0.90948897589120137</v>
      </c>
      <c r="F56" s="3">
        <v>1</v>
      </c>
      <c r="G56" s="3">
        <v>24</v>
      </c>
    </row>
    <row r="57" spans="1:7" x14ac:dyDescent="0.25">
      <c r="A57" s="32">
        <v>2022.07</v>
      </c>
      <c r="B57" s="2">
        <v>4.4479823596144152</v>
      </c>
      <c r="C57" s="2">
        <v>7.4559362834721421</v>
      </c>
      <c r="D57" s="2">
        <v>7.0190557881450992</v>
      </c>
      <c r="E57" s="2">
        <v>0.67932937588196596</v>
      </c>
      <c r="F57" s="3">
        <v>1</v>
      </c>
      <c r="G57" s="3">
        <v>25</v>
      </c>
    </row>
    <row r="58" spans="1:7" x14ac:dyDescent="0.25">
      <c r="A58" s="32">
        <v>2022.08</v>
      </c>
      <c r="B58" s="2">
        <v>5.0944083370685789</v>
      </c>
      <c r="C58" s="2">
        <v>6.3590619935868702</v>
      </c>
      <c r="D58" s="2">
        <v>6.4616591387097895</v>
      </c>
      <c r="E58" s="2">
        <v>0.90079043547219262</v>
      </c>
      <c r="F58" s="3">
        <v>1</v>
      </c>
      <c r="G58" s="3">
        <v>26</v>
      </c>
    </row>
    <row r="59" spans="1:7" x14ac:dyDescent="0.25">
      <c r="A59" s="32">
        <v>2022.09</v>
      </c>
      <c r="B59" s="2">
        <v>4.9436201780415443</v>
      </c>
      <c r="C59" s="2">
        <v>6.2411253983954289</v>
      </c>
      <c r="D59" s="2">
        <v>5.5647433783932296</v>
      </c>
      <c r="E59" s="2">
        <v>0.67350258270139574</v>
      </c>
      <c r="F59" s="3">
        <v>1</v>
      </c>
      <c r="G59" s="3">
        <v>27</v>
      </c>
    </row>
    <row r="60" spans="1:7" x14ac:dyDescent="0.25">
      <c r="A60" s="32" t="s">
        <v>51</v>
      </c>
      <c r="B60" s="2">
        <v>6.2502036407201214</v>
      </c>
      <c r="C60" s="2">
        <v>6.8282926511390087</v>
      </c>
      <c r="D60" s="2">
        <v>7.0594029379403329</v>
      </c>
      <c r="E60" s="2">
        <v>0.7771431149385819</v>
      </c>
      <c r="F60" s="3">
        <v>1</v>
      </c>
      <c r="G60" s="3">
        <v>28</v>
      </c>
    </row>
    <row r="61" spans="1:7" x14ac:dyDescent="0.25">
      <c r="A61" s="32">
        <v>2022.11</v>
      </c>
      <c r="B61" s="2">
        <v>5.3849795374138987</v>
      </c>
      <c r="C61" s="2">
        <v>6.2210183392951697</v>
      </c>
      <c r="D61" s="2">
        <v>6.9651505771821869</v>
      </c>
      <c r="E61" s="2">
        <v>0.74438434367060413</v>
      </c>
      <c r="F61" s="3">
        <v>1</v>
      </c>
      <c r="G61" s="3">
        <v>29</v>
      </c>
    </row>
    <row r="62" spans="1:7" x14ac:dyDescent="0.25">
      <c r="A62" s="32">
        <v>2022.12</v>
      </c>
      <c r="B62" s="2">
        <v>18.918545534924849</v>
      </c>
      <c r="C62" s="2">
        <v>9.9864465540509109</v>
      </c>
      <c r="D62" s="2">
        <v>11.537036390711529</v>
      </c>
      <c r="E62" s="2">
        <v>1.246044487877519</v>
      </c>
      <c r="F62" s="3">
        <v>1</v>
      </c>
      <c r="G62" s="3">
        <v>30</v>
      </c>
    </row>
    <row r="63" spans="1:7" x14ac:dyDescent="0.25">
      <c r="A63" s="32">
        <v>2023.01</v>
      </c>
      <c r="B63" s="2">
        <v>24.17101128723646</v>
      </c>
      <c r="C63" s="2">
        <v>7.7530851194551236</v>
      </c>
      <c r="D63" s="2">
        <v>13.64943739357874</v>
      </c>
      <c r="E63" s="2">
        <v>1.1208682219530606</v>
      </c>
      <c r="F63" s="3">
        <v>1</v>
      </c>
      <c r="G63" s="3">
        <v>31</v>
      </c>
    </row>
    <row r="64" spans="1:7" x14ac:dyDescent="0.25">
      <c r="A64" s="32">
        <v>2023.02</v>
      </c>
      <c r="B64" s="2">
        <v>8.6068875011313253</v>
      </c>
      <c r="C64" s="2">
        <v>6.0648474975110878</v>
      </c>
      <c r="D64" s="2">
        <v>8.4274142456330878</v>
      </c>
      <c r="E64" s="2">
        <v>0.37589374604036563</v>
      </c>
      <c r="F64" s="3">
        <v>1</v>
      </c>
      <c r="G64" s="3">
        <v>32</v>
      </c>
    </row>
    <row r="65" spans="1:7" x14ac:dyDescent="0.25">
      <c r="A65" s="32">
        <v>2023.03</v>
      </c>
      <c r="B65" s="2">
        <v>6.4276166410312783</v>
      </c>
      <c r="C65" s="2">
        <v>4.6410312751776166</v>
      </c>
      <c r="D65" s="2">
        <v>7.4292463194902219</v>
      </c>
      <c r="E65" s="2">
        <v>0.58818574672233215</v>
      </c>
      <c r="F65" s="3">
        <v>1</v>
      </c>
      <c r="G65" s="3">
        <v>33</v>
      </c>
    </row>
    <row r="66" spans="1:7" x14ac:dyDescent="0.25">
      <c r="A66" s="32">
        <v>2023.04</v>
      </c>
      <c r="B66" s="2">
        <v>6.3170388925702881</v>
      </c>
      <c r="C66" s="2">
        <v>4.8850735834905006</v>
      </c>
      <c r="D66" s="2">
        <v>7.6156910148768988</v>
      </c>
      <c r="E66" s="2">
        <v>0.57151907490879428</v>
      </c>
      <c r="F66" s="3">
        <v>1</v>
      </c>
      <c r="G66" s="3">
        <v>34</v>
      </c>
    </row>
    <row r="67" spans="1:7" x14ac:dyDescent="0.25">
      <c r="A67" s="32">
        <v>2023.05</v>
      </c>
      <c r="B67" s="2">
        <v>8.9100165936022719</v>
      </c>
      <c r="C67" s="2">
        <v>6.3972884315710976</v>
      </c>
      <c r="D67" s="2">
        <v>7.7014323856183395</v>
      </c>
      <c r="E67" s="2">
        <v>0.72955257908235982</v>
      </c>
      <c r="F67" s="3">
        <v>1</v>
      </c>
      <c r="G67" s="3">
        <v>35</v>
      </c>
    </row>
    <row r="68" spans="1:7" x14ac:dyDescent="0.25">
      <c r="A68" s="32">
        <v>2023.06</v>
      </c>
      <c r="B68" s="2">
        <v>7.9041414317114453</v>
      </c>
      <c r="C68" s="2">
        <v>5.3730886003889999</v>
      </c>
      <c r="D68" s="2">
        <v>7.9218717879789358</v>
      </c>
      <c r="E68" s="2">
        <v>0.7158754882272016</v>
      </c>
      <c r="F68" s="3">
        <v>1</v>
      </c>
      <c r="G68" s="3">
        <v>36</v>
      </c>
    </row>
    <row r="69" spans="1:7" x14ac:dyDescent="0.25">
      <c r="A69" s="32">
        <v>2023.07</v>
      </c>
      <c r="B69" s="2">
        <v>5.5525368738532324</v>
      </c>
      <c r="C69" s="2">
        <v>4.6325214392024376</v>
      </c>
      <c r="D69" s="2">
        <v>8.0571633316796198</v>
      </c>
      <c r="E69" s="2">
        <v>0.74615905565136564</v>
      </c>
      <c r="F69" s="3">
        <v>1</v>
      </c>
      <c r="G69" s="3">
        <v>37</v>
      </c>
    </row>
    <row r="70" spans="1:7" x14ac:dyDescent="0.25">
      <c r="A70" s="32">
        <v>2023.08</v>
      </c>
      <c r="B70" s="2">
        <v>6.2005977386252029</v>
      </c>
      <c r="C70" s="2">
        <v>3.6185340773716228</v>
      </c>
      <c r="D70" s="2">
        <v>6.7168056513470038</v>
      </c>
      <c r="E70" s="2">
        <v>0.64758501055447582</v>
      </c>
      <c r="F70" s="3">
        <v>1</v>
      </c>
      <c r="G70" s="3">
        <v>38</v>
      </c>
    </row>
    <row r="71" spans="1:7" x14ac:dyDescent="0.25">
      <c r="A71" s="32">
        <v>2023.09</v>
      </c>
      <c r="B71" s="2">
        <v>5.7040162525394589</v>
      </c>
      <c r="C71" s="2">
        <v>4.2478642496223369</v>
      </c>
      <c r="D71" s="2">
        <v>6.5545831813998729</v>
      </c>
      <c r="E71" s="2">
        <v>0.62140785886683692</v>
      </c>
      <c r="F71" s="3">
        <v>1</v>
      </c>
      <c r="G71" s="3">
        <v>39</v>
      </c>
    </row>
    <row r="72" spans="1:7" x14ac:dyDescent="0.25">
      <c r="A72" s="32" t="s">
        <v>52</v>
      </c>
      <c r="B72" s="2">
        <v>8.6634195079305609</v>
      </c>
      <c r="C72" s="2">
        <v>4.4671912076932685</v>
      </c>
      <c r="D72" s="2">
        <v>8.2412638940926684</v>
      </c>
      <c r="E72" s="2">
        <v>0.64123891594854487</v>
      </c>
      <c r="F72" s="3">
        <v>1</v>
      </c>
      <c r="G72" s="3">
        <v>40</v>
      </c>
    </row>
    <row r="73" spans="1:7" x14ac:dyDescent="0.25">
      <c r="A73" s="32">
        <v>2023.11</v>
      </c>
      <c r="B73" s="2">
        <v>8.427204163542541</v>
      </c>
      <c r="C73" s="2">
        <v>3.7344859524544618</v>
      </c>
      <c r="D73" s="2">
        <v>7.3208221232302737</v>
      </c>
      <c r="E73" s="2">
        <v>0.85008600538084944</v>
      </c>
      <c r="F73" s="3">
        <v>1</v>
      </c>
      <c r="G73" s="3">
        <v>41</v>
      </c>
    </row>
    <row r="74" spans="1:7" x14ac:dyDescent="0.25">
      <c r="A74" s="32">
        <v>2023.12</v>
      </c>
      <c r="B74" s="2">
        <v>7.6960354279278427</v>
      </c>
      <c r="C74" s="2">
        <v>3.998724318774733</v>
      </c>
      <c r="D74" s="2">
        <v>7.0389638250516207</v>
      </c>
      <c r="E74" s="2">
        <v>0.63332018066404383</v>
      </c>
      <c r="F74" s="3">
        <v>1</v>
      </c>
      <c r="G74" s="3">
        <v>42</v>
      </c>
    </row>
    <row r="75" spans="1:7" x14ac:dyDescent="0.25">
      <c r="A75" s="32">
        <v>2024.01</v>
      </c>
      <c r="B75" s="2">
        <v>9.4397253300399715</v>
      </c>
      <c r="C75" s="2">
        <v>5.1307261906664268</v>
      </c>
      <c r="D75" s="2">
        <v>7.357580018856166</v>
      </c>
      <c r="E75" s="2">
        <v>1.0117953763585685</v>
      </c>
      <c r="F75" s="3">
        <v>1</v>
      </c>
      <c r="G75" s="3">
        <v>43</v>
      </c>
    </row>
    <row r="76" spans="1:7" x14ac:dyDescent="0.25">
      <c r="A76" s="32">
        <v>2024.02</v>
      </c>
      <c r="B76" s="2">
        <v>9.3071714098204179</v>
      </c>
      <c r="C76" s="2">
        <v>4.9886343296939319</v>
      </c>
      <c r="D76" s="2">
        <v>7.9922438995286669</v>
      </c>
      <c r="E76" s="2">
        <v>0.69724360121711115</v>
      </c>
      <c r="F76" s="3">
        <v>1</v>
      </c>
      <c r="G76" s="3">
        <v>44</v>
      </c>
    </row>
    <row r="77" spans="1:7" x14ac:dyDescent="0.25">
      <c r="A77" s="32">
        <v>2024.03</v>
      </c>
      <c r="B77" s="2">
        <v>6.5253639888295423</v>
      </c>
      <c r="C77" s="2">
        <v>4.209643622110069</v>
      </c>
      <c r="D77" s="2">
        <v>7.1620297388266358</v>
      </c>
      <c r="E77" s="2">
        <v>0.5401830498758623</v>
      </c>
      <c r="F77" s="3">
        <v>1</v>
      </c>
      <c r="G77" s="3">
        <v>45</v>
      </c>
    </row>
    <row r="78" spans="1:7" x14ac:dyDescent="0.25">
      <c r="A78" s="32">
        <v>2024.04</v>
      </c>
      <c r="B78" s="2">
        <v>5.479470988480692</v>
      </c>
      <c r="C78" s="2">
        <v>3.9039873315246796</v>
      </c>
      <c r="D78" s="2">
        <v>6.0283263633024911</v>
      </c>
      <c r="E78" s="2">
        <v>0.86248701757711443</v>
      </c>
      <c r="F78" s="3">
        <v>1</v>
      </c>
      <c r="G78" s="3">
        <v>46</v>
      </c>
    </row>
    <row r="79" spans="1:7" x14ac:dyDescent="0.25">
      <c r="A79" s="32">
        <v>2024.05</v>
      </c>
      <c r="B79" s="2">
        <v>5.3554901686864813</v>
      </c>
      <c r="C79" s="2">
        <v>4.6989705933712855</v>
      </c>
      <c r="D79" s="2">
        <v>7.3599954597841659</v>
      </c>
      <c r="E79" s="2">
        <v>0.78617766213809248</v>
      </c>
      <c r="F79" s="3">
        <v>1</v>
      </c>
      <c r="G79" s="3">
        <v>47</v>
      </c>
    </row>
    <row r="80" spans="1:7" x14ac:dyDescent="0.25">
      <c r="A80" s="32">
        <v>2024.06</v>
      </c>
      <c r="B80" s="2">
        <v>5.6260529441787153</v>
      </c>
      <c r="C80" s="2">
        <v>4.1390586396751621</v>
      </c>
      <c r="D80" s="2">
        <v>6.6748643875647575</v>
      </c>
      <c r="E80" s="2">
        <v>0.63321183543131765</v>
      </c>
      <c r="F80" s="3">
        <v>1</v>
      </c>
      <c r="G80" s="3">
        <v>48</v>
      </c>
    </row>
    <row r="81" spans="1:7" x14ac:dyDescent="0.25">
      <c r="A81" s="32">
        <v>2024.07</v>
      </c>
      <c r="B81" s="2">
        <v>4.8378347311765078</v>
      </c>
      <c r="C81" s="2">
        <v>4.4864615241901822</v>
      </c>
      <c r="D81" s="2">
        <v>6.7696210598064468</v>
      </c>
      <c r="E81" s="2">
        <v>0.44960202305785829</v>
      </c>
      <c r="F81" s="3">
        <v>1</v>
      </c>
      <c r="G81" s="3">
        <v>49</v>
      </c>
    </row>
    <row r="82" spans="1:7" x14ac:dyDescent="0.25">
      <c r="A82" s="32">
        <v>2024.08</v>
      </c>
      <c r="B82" s="2">
        <v>5.945390656061333</v>
      </c>
      <c r="C82" s="2">
        <v>4.1889609240520578</v>
      </c>
      <c r="D82" s="2">
        <v>7.4537089171667112</v>
      </c>
      <c r="E82" s="2">
        <v>0.6626341275076012</v>
      </c>
      <c r="F82" s="3">
        <v>1</v>
      </c>
      <c r="G82" s="3">
        <v>50</v>
      </c>
    </row>
    <row r="83" spans="1:7" x14ac:dyDescent="0.25">
      <c r="A83" s="32">
        <v>2024.09</v>
      </c>
      <c r="B83" s="2">
        <v>5.4792107117688511</v>
      </c>
      <c r="C83" s="2">
        <v>3.935341789992953</v>
      </c>
      <c r="D83" s="2">
        <v>6.863158159669787</v>
      </c>
      <c r="E83" s="2">
        <v>0.80511929930534598</v>
      </c>
      <c r="F83" s="3">
        <v>1</v>
      </c>
      <c r="G83" s="3">
        <v>51</v>
      </c>
    </row>
    <row r="84" spans="1:7" x14ac:dyDescent="0.25">
      <c r="A84" s="32" t="s">
        <v>53</v>
      </c>
      <c r="B84" s="2">
        <v>5.7128792074333887</v>
      </c>
      <c r="C84" s="2">
        <v>4.1433019506491906</v>
      </c>
      <c r="D84" s="2">
        <v>7.0941357454925855</v>
      </c>
      <c r="E84" s="2">
        <v>0.79428958217955814</v>
      </c>
      <c r="F84" s="3">
        <v>1</v>
      </c>
      <c r="G84" s="3">
        <v>52</v>
      </c>
    </row>
    <row r="85" spans="1:7" x14ac:dyDescent="0.25">
      <c r="A85" s="32">
        <v>2024.11</v>
      </c>
      <c r="B85" s="2">
        <v>5.4990846090775332</v>
      </c>
      <c r="C85" s="2">
        <v>4.5646894971527407</v>
      </c>
      <c r="D85" s="2">
        <v>6.4259544213943141</v>
      </c>
      <c r="E85" s="2">
        <v>0.61862455494030322</v>
      </c>
      <c r="F85" s="3">
        <v>1</v>
      </c>
      <c r="G85" s="3">
        <v>53</v>
      </c>
    </row>
    <row r="86" spans="1:7" x14ac:dyDescent="0.25">
      <c r="A86" s="32">
        <v>2024.12</v>
      </c>
      <c r="B86" s="2">
        <v>5.6706361847244091</v>
      </c>
      <c r="C86" s="2">
        <v>4.1410044378891877</v>
      </c>
      <c r="D86" s="2">
        <v>6.0414857546811644</v>
      </c>
      <c r="E86" s="2">
        <v>0.73846999733813923</v>
      </c>
      <c r="F86" s="3">
        <v>1</v>
      </c>
      <c r="G86" s="3">
        <v>54</v>
      </c>
    </row>
    <row r="87" spans="1:7" x14ac:dyDescent="0.25">
      <c r="A87" s="32">
        <v>2025.01</v>
      </c>
      <c r="B87" s="2">
        <v>8.073032321736985</v>
      </c>
      <c r="C87" s="2">
        <v>5.5430051813471497</v>
      </c>
      <c r="D87" s="2">
        <v>8.4819639773007651</v>
      </c>
      <c r="E87" s="2">
        <v>0.81285467554897595</v>
      </c>
      <c r="F87" s="3">
        <v>1</v>
      </c>
      <c r="G87" s="3">
        <v>55</v>
      </c>
    </row>
    <row r="88" spans="1:7" x14ac:dyDescent="0.25">
      <c r="A88" s="32">
        <v>2025.02</v>
      </c>
      <c r="B88" s="2">
        <v>7.8695693963860043</v>
      </c>
      <c r="C88" s="2">
        <v>5.7429233948481349</v>
      </c>
      <c r="D88" s="2">
        <v>9.1900350826605131</v>
      </c>
      <c r="E88" s="2">
        <v>0.69393382352941191</v>
      </c>
      <c r="F88" s="3">
        <v>1</v>
      </c>
      <c r="G88" s="3">
        <v>56</v>
      </c>
    </row>
    <row r="89" spans="1:7" x14ac:dyDescent="0.25">
      <c r="A89" s="32">
        <v>2025.03</v>
      </c>
      <c r="B89" s="2">
        <v>5.4654291786644729</v>
      </c>
      <c r="C89" s="2">
        <v>4.6323957904840256</v>
      </c>
      <c r="D89" s="2">
        <v>7.1834078911284793</v>
      </c>
      <c r="E89" s="2">
        <v>0.53430944055944063</v>
      </c>
      <c r="F89" s="3">
        <v>1</v>
      </c>
      <c r="G89" s="3">
        <v>57</v>
      </c>
    </row>
    <row r="90" spans="1:7" x14ac:dyDescent="0.25">
      <c r="A90" s="32">
        <v>2025.04</v>
      </c>
      <c r="B90" s="2">
        <v>5.1327310309589613</v>
      </c>
      <c r="C90" s="2">
        <v>3.7389549159992983</v>
      </c>
      <c r="D90" s="2">
        <v>7.2326113165001154</v>
      </c>
      <c r="E90" s="2">
        <v>0.56126445494027988</v>
      </c>
      <c r="F90" s="3">
        <v>1</v>
      </c>
      <c r="G90" s="3">
        <v>58</v>
      </c>
    </row>
    <row r="91" spans="1:7" x14ac:dyDescent="0.25">
      <c r="A91" s="32">
        <v>2025.05</v>
      </c>
      <c r="B91" s="2">
        <v>5.2504679420069156</v>
      </c>
      <c r="C91" s="2">
        <v>3.170992580909779</v>
      </c>
      <c r="D91" s="2">
        <v>7.5698287309594061</v>
      </c>
      <c r="E91" s="2">
        <v>0.64795805064197576</v>
      </c>
      <c r="F91" s="3">
        <v>1</v>
      </c>
      <c r="G91" s="3">
        <v>59</v>
      </c>
    </row>
    <row r="92" spans="1:7" ht="15.75" thickBot="1" x14ac:dyDescent="0.3">
      <c r="A92" s="33">
        <v>2025.06</v>
      </c>
      <c r="B92" s="10">
        <v>4.8179970436068</v>
      </c>
      <c r="C92" s="10">
        <v>3.1327605321507765</v>
      </c>
      <c r="D92" s="10">
        <v>7.4996997413155952</v>
      </c>
      <c r="E92" s="10">
        <v>0.67033906134515908</v>
      </c>
      <c r="F92" s="5">
        <v>1</v>
      </c>
      <c r="G92" s="5">
        <v>60</v>
      </c>
    </row>
  </sheetData>
  <mergeCells count="1">
    <mergeCell ref="A1:G1"/>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0BBE6-891A-4735-8B0C-31E9D85B14B0}">
  <dimension ref="A1:J92"/>
  <sheetViews>
    <sheetView topLeftCell="A10" zoomScaleNormal="100" workbookViewId="0">
      <selection activeCell="A2" sqref="A2"/>
    </sheetView>
  </sheetViews>
  <sheetFormatPr defaultColWidth="9" defaultRowHeight="15" x14ac:dyDescent="0.25"/>
  <cols>
    <col min="1" max="1" width="14.375" style="1" customWidth="1"/>
    <col min="2" max="2" width="22.625" style="7" customWidth="1"/>
    <col min="3" max="3" width="20.875" style="7" customWidth="1"/>
    <col min="4" max="4" width="10.75" style="3" customWidth="1"/>
    <col min="5" max="5" width="11.625" style="6" customWidth="1"/>
    <col min="6" max="6" width="19.125" style="2" customWidth="1"/>
    <col min="7" max="7" width="19.5" style="2" customWidth="1"/>
    <col min="8" max="8" width="23.125" style="2" customWidth="1"/>
    <col min="9" max="9" width="11" style="8" customWidth="1"/>
    <col min="10" max="10" width="11.125" style="8" customWidth="1"/>
    <col min="11" max="16384" width="9" style="8"/>
  </cols>
  <sheetData>
    <row r="1" spans="1:10" s="18" customFormat="1" ht="23.25" customHeight="1" thickBot="1" x14ac:dyDescent="0.25">
      <c r="A1" s="44" t="s">
        <v>116</v>
      </c>
      <c r="B1" s="44"/>
      <c r="C1" s="44"/>
      <c r="D1" s="44"/>
      <c r="E1" s="44"/>
      <c r="F1" s="44"/>
      <c r="G1" s="44"/>
      <c r="H1" s="44"/>
      <c r="I1" s="44"/>
      <c r="J1" s="44"/>
    </row>
    <row r="2" spans="1:10" s="28" customFormat="1" ht="43.5" thickBot="1" x14ac:dyDescent="0.3">
      <c r="A2" s="27" t="s">
        <v>43</v>
      </c>
      <c r="B2" s="29" t="s">
        <v>45</v>
      </c>
      <c r="C2" s="29" t="s">
        <v>46</v>
      </c>
      <c r="D2" s="30" t="s">
        <v>118</v>
      </c>
      <c r="E2" s="31" t="s">
        <v>122</v>
      </c>
      <c r="F2" s="29" t="s">
        <v>41</v>
      </c>
      <c r="G2" s="29" t="s">
        <v>42</v>
      </c>
      <c r="H2" s="29" t="s">
        <v>119</v>
      </c>
      <c r="I2" s="27" t="s">
        <v>120</v>
      </c>
      <c r="J2" s="27" t="s">
        <v>121</v>
      </c>
    </row>
    <row r="3" spans="1:10" x14ac:dyDescent="0.25">
      <c r="A3" s="32">
        <v>2018.01</v>
      </c>
      <c r="B3" s="21">
        <v>15985772.24</v>
      </c>
      <c r="C3" s="21">
        <v>3094994.53</v>
      </c>
      <c r="D3" s="23">
        <v>3846</v>
      </c>
      <c r="E3" s="25">
        <v>10.199999999999999</v>
      </c>
      <c r="F3" s="21">
        <f>B3/D3</f>
        <v>4156.4670410816434</v>
      </c>
      <c r="G3" s="21">
        <f>C3/D3</f>
        <v>804.73076703068114</v>
      </c>
      <c r="H3" s="4">
        <f>C3/B3</f>
        <v>0.19360932231072497</v>
      </c>
      <c r="I3" s="3">
        <v>0</v>
      </c>
      <c r="J3" s="3">
        <v>0</v>
      </c>
    </row>
    <row r="4" spans="1:10" x14ac:dyDescent="0.25">
      <c r="A4" s="32">
        <v>2018.02</v>
      </c>
      <c r="B4" s="21">
        <v>12112907.539999999</v>
      </c>
      <c r="C4" s="21">
        <v>2404181.52</v>
      </c>
      <c r="D4" s="23">
        <v>3097</v>
      </c>
      <c r="E4" s="25">
        <v>11.6</v>
      </c>
      <c r="F4" s="21">
        <f t="shared" ref="F4:F67" si="0">B4/D4</f>
        <v>3911.1745366483692</v>
      </c>
      <c r="G4" s="21">
        <f t="shared" ref="G4:G67" si="1">C4/D4</f>
        <v>776.29367775266383</v>
      </c>
      <c r="H4" s="4">
        <f t="shared" ref="H4:H67" si="2">C4/B4</f>
        <v>0.19848096025341247</v>
      </c>
      <c r="I4" s="3">
        <v>0</v>
      </c>
      <c r="J4" s="3">
        <v>0</v>
      </c>
    </row>
    <row r="5" spans="1:10" x14ac:dyDescent="0.25">
      <c r="A5" s="32">
        <v>2018.03</v>
      </c>
      <c r="B5" s="21">
        <v>17130402.969999999</v>
      </c>
      <c r="C5" s="21">
        <v>2824689.26</v>
      </c>
      <c r="D5" s="23">
        <v>4360</v>
      </c>
      <c r="E5" s="25">
        <v>10.4</v>
      </c>
      <c r="F5" s="21">
        <f t="shared" si="0"/>
        <v>3928.9915068807336</v>
      </c>
      <c r="G5" s="21">
        <f t="shared" si="1"/>
        <v>647.86450917431182</v>
      </c>
      <c r="H5" s="4">
        <f t="shared" si="2"/>
        <v>0.16489333408833406</v>
      </c>
      <c r="I5" s="3">
        <v>0</v>
      </c>
      <c r="J5" s="3">
        <v>0</v>
      </c>
    </row>
    <row r="6" spans="1:10" x14ac:dyDescent="0.25">
      <c r="A6" s="32">
        <v>2018.04</v>
      </c>
      <c r="B6" s="21">
        <v>17519510.59</v>
      </c>
      <c r="C6" s="21">
        <v>2841294.72</v>
      </c>
      <c r="D6" s="23">
        <v>4363</v>
      </c>
      <c r="E6" s="25">
        <v>11</v>
      </c>
      <c r="F6" s="21">
        <f t="shared" si="0"/>
        <v>4015.4734334173731</v>
      </c>
      <c r="G6" s="21">
        <f t="shared" si="1"/>
        <v>651.22501031400418</v>
      </c>
      <c r="H6" s="4">
        <f t="shared" si="2"/>
        <v>0.16217888652790274</v>
      </c>
      <c r="I6" s="3">
        <v>0</v>
      </c>
      <c r="J6" s="3">
        <v>0</v>
      </c>
    </row>
    <row r="7" spans="1:10" x14ac:dyDescent="0.25">
      <c r="A7" s="32">
        <v>2018.05</v>
      </c>
      <c r="B7" s="21">
        <v>17323974.48</v>
      </c>
      <c r="C7" s="21">
        <v>2788691.46</v>
      </c>
      <c r="D7" s="23">
        <v>4301</v>
      </c>
      <c r="E7" s="25">
        <v>11.1</v>
      </c>
      <c r="F7" s="21">
        <f t="shared" si="0"/>
        <v>4027.8945547547082</v>
      </c>
      <c r="G7" s="21">
        <f t="shared" si="1"/>
        <v>648.3821111369449</v>
      </c>
      <c r="H7" s="4">
        <f t="shared" si="2"/>
        <v>0.16097296051893051</v>
      </c>
      <c r="I7" s="3">
        <v>0</v>
      </c>
      <c r="J7" s="3">
        <v>0</v>
      </c>
    </row>
    <row r="8" spans="1:10" x14ac:dyDescent="0.25">
      <c r="A8" s="32">
        <v>2018.06</v>
      </c>
      <c r="B8" s="21">
        <v>15489812.060000001</v>
      </c>
      <c r="C8" s="21">
        <v>2743403.17</v>
      </c>
      <c r="D8" s="23">
        <v>4300</v>
      </c>
      <c r="E8" s="25">
        <v>11.1</v>
      </c>
      <c r="F8" s="21">
        <f t="shared" si="0"/>
        <v>3602.2818744186047</v>
      </c>
      <c r="G8" s="21">
        <f t="shared" si="1"/>
        <v>638.00073720930232</v>
      </c>
      <c r="H8" s="4">
        <f t="shared" si="2"/>
        <v>0.17711016501513316</v>
      </c>
      <c r="I8" s="3">
        <v>0</v>
      </c>
      <c r="J8" s="3">
        <v>0</v>
      </c>
    </row>
    <row r="9" spans="1:10" x14ac:dyDescent="0.25">
      <c r="A9" s="32">
        <v>2018.07</v>
      </c>
      <c r="B9" s="21">
        <v>15796831.710000001</v>
      </c>
      <c r="C9" s="21">
        <v>2771148.81</v>
      </c>
      <c r="D9" s="23">
        <v>4278</v>
      </c>
      <c r="E9" s="25">
        <v>10.6</v>
      </c>
      <c r="F9" s="21">
        <f t="shared" si="0"/>
        <v>3692.5740322580646</v>
      </c>
      <c r="G9" s="21">
        <f t="shared" si="1"/>
        <v>647.7673702664797</v>
      </c>
      <c r="H9" s="4">
        <f t="shared" si="2"/>
        <v>0.1754243421005591</v>
      </c>
      <c r="I9" s="3">
        <v>0</v>
      </c>
      <c r="J9" s="3">
        <v>0</v>
      </c>
    </row>
    <row r="10" spans="1:10" x14ac:dyDescent="0.25">
      <c r="A10" s="32">
        <v>2018.08</v>
      </c>
      <c r="B10" s="21">
        <v>15488095.710000001</v>
      </c>
      <c r="C10" s="21">
        <v>2891488.65</v>
      </c>
      <c r="D10" s="23">
        <v>4341</v>
      </c>
      <c r="E10" s="25">
        <v>10.9</v>
      </c>
      <c r="F10" s="21">
        <f t="shared" si="0"/>
        <v>3567.863559087768</v>
      </c>
      <c r="G10" s="21">
        <f t="shared" si="1"/>
        <v>666.0881478921907</v>
      </c>
      <c r="H10" s="4">
        <f t="shared" si="2"/>
        <v>0.18669103704809167</v>
      </c>
      <c r="I10" s="3">
        <v>0</v>
      </c>
      <c r="J10" s="3">
        <v>0</v>
      </c>
    </row>
    <row r="11" spans="1:10" x14ac:dyDescent="0.25">
      <c r="A11" s="32">
        <v>2018.09</v>
      </c>
      <c r="B11" s="21">
        <v>14555298.58</v>
      </c>
      <c r="C11" s="21">
        <v>2487466.1800000002</v>
      </c>
      <c r="D11" s="23">
        <v>4280</v>
      </c>
      <c r="E11" s="25">
        <v>11.1</v>
      </c>
      <c r="F11" s="21">
        <f t="shared" si="0"/>
        <v>3400.7706962616821</v>
      </c>
      <c r="G11" s="21">
        <f t="shared" si="1"/>
        <v>581.18368691588785</v>
      </c>
      <c r="H11" s="4">
        <f t="shared" si="2"/>
        <v>0.17089764021865914</v>
      </c>
      <c r="I11" s="3">
        <v>0</v>
      </c>
      <c r="J11" s="3">
        <v>0</v>
      </c>
    </row>
    <row r="12" spans="1:10" x14ac:dyDescent="0.25">
      <c r="A12" s="32" t="s">
        <v>47</v>
      </c>
      <c r="B12" s="21">
        <v>16025556.77</v>
      </c>
      <c r="C12" s="21">
        <v>2795274.05</v>
      </c>
      <c r="D12" s="23">
        <v>4129</v>
      </c>
      <c r="E12" s="25">
        <v>11.2</v>
      </c>
      <c r="F12" s="21">
        <f t="shared" si="0"/>
        <v>3881.2198522644708</v>
      </c>
      <c r="G12" s="21">
        <f t="shared" si="1"/>
        <v>676.98572293533539</v>
      </c>
      <c r="H12" s="4">
        <f t="shared" si="2"/>
        <v>0.1744260177738586</v>
      </c>
      <c r="I12" s="3">
        <v>0</v>
      </c>
      <c r="J12" s="3">
        <v>0</v>
      </c>
    </row>
    <row r="13" spans="1:10" x14ac:dyDescent="0.25">
      <c r="A13" s="32">
        <v>2018.11</v>
      </c>
      <c r="B13" s="21">
        <v>16184170.130000001</v>
      </c>
      <c r="C13" s="21">
        <v>3150247.53</v>
      </c>
      <c r="D13" s="23">
        <v>4693</v>
      </c>
      <c r="E13" s="25">
        <v>10.5</v>
      </c>
      <c r="F13" s="21">
        <f t="shared" si="0"/>
        <v>3448.5766311527809</v>
      </c>
      <c r="G13" s="21">
        <f t="shared" si="1"/>
        <v>671.2651885787343</v>
      </c>
      <c r="H13" s="4">
        <f t="shared" si="2"/>
        <v>0.19464992673059595</v>
      </c>
      <c r="I13" s="3">
        <v>0</v>
      </c>
      <c r="J13" s="3">
        <v>0</v>
      </c>
    </row>
    <row r="14" spans="1:10" x14ac:dyDescent="0.25">
      <c r="A14" s="32">
        <v>2018.12</v>
      </c>
      <c r="B14" s="21">
        <v>16642299.050000001</v>
      </c>
      <c r="C14" s="21">
        <v>3627940.66</v>
      </c>
      <c r="D14" s="23">
        <v>4805</v>
      </c>
      <c r="E14" s="25">
        <v>11.2</v>
      </c>
      <c r="F14" s="21">
        <f t="shared" si="0"/>
        <v>3463.5377835587929</v>
      </c>
      <c r="G14" s="21">
        <f t="shared" si="1"/>
        <v>755.03447658688867</v>
      </c>
      <c r="H14" s="4">
        <f>C14/B14</f>
        <v>0.21799516095103458</v>
      </c>
      <c r="I14" s="3">
        <v>0</v>
      </c>
      <c r="J14" s="3">
        <v>0</v>
      </c>
    </row>
    <row r="15" spans="1:10" x14ac:dyDescent="0.25">
      <c r="A15" s="32">
        <v>2019.01</v>
      </c>
      <c r="B15" s="21">
        <v>18855404.199999999</v>
      </c>
      <c r="C15" s="21">
        <v>4494345.25</v>
      </c>
      <c r="D15" s="23">
        <v>5125</v>
      </c>
      <c r="E15" s="25">
        <v>11.1</v>
      </c>
      <c r="F15" s="21">
        <f t="shared" si="0"/>
        <v>3679.1032585365851</v>
      </c>
      <c r="G15" s="21">
        <f t="shared" si="1"/>
        <v>876.94541463414635</v>
      </c>
      <c r="H15" s="4">
        <f t="shared" si="2"/>
        <v>0.23835846754215961</v>
      </c>
      <c r="I15" s="3">
        <v>0</v>
      </c>
      <c r="J15" s="3">
        <v>0</v>
      </c>
    </row>
    <row r="16" spans="1:10" x14ac:dyDescent="0.25">
      <c r="A16" s="32">
        <v>2019.02</v>
      </c>
      <c r="B16" s="21">
        <v>14822677.119999999</v>
      </c>
      <c r="C16" s="21">
        <v>3770308.63</v>
      </c>
      <c r="D16" s="23">
        <v>3647</v>
      </c>
      <c r="E16" s="25">
        <v>10.1</v>
      </c>
      <c r="F16" s="21">
        <f t="shared" si="0"/>
        <v>4064.3479901288729</v>
      </c>
      <c r="G16" s="21">
        <f t="shared" si="1"/>
        <v>1033.8109761447765</v>
      </c>
      <c r="H16" s="4">
        <f t="shared" si="2"/>
        <v>0.25436084180183505</v>
      </c>
      <c r="I16" s="3">
        <v>0</v>
      </c>
      <c r="J16" s="3">
        <v>0</v>
      </c>
    </row>
    <row r="17" spans="1:10" x14ac:dyDescent="0.25">
      <c r="A17" s="32">
        <v>2019.03</v>
      </c>
      <c r="B17" s="21">
        <v>17950987.260000002</v>
      </c>
      <c r="C17" s="21">
        <v>4020393.28</v>
      </c>
      <c r="D17" s="23">
        <v>5280</v>
      </c>
      <c r="E17" s="25">
        <v>10.5</v>
      </c>
      <c r="F17" s="21">
        <f t="shared" si="0"/>
        <v>3399.8081931818183</v>
      </c>
      <c r="G17" s="21">
        <f t="shared" si="1"/>
        <v>761.43812121212113</v>
      </c>
      <c r="H17" s="4">
        <f t="shared" si="2"/>
        <v>0.22396502330312495</v>
      </c>
      <c r="I17" s="3">
        <v>0</v>
      </c>
      <c r="J17" s="3">
        <v>0</v>
      </c>
    </row>
    <row r="18" spans="1:10" x14ac:dyDescent="0.25">
      <c r="A18" s="32">
        <v>2019.04</v>
      </c>
      <c r="B18" s="21">
        <v>17385765.09</v>
      </c>
      <c r="C18" s="21">
        <v>3581054.58</v>
      </c>
      <c r="D18" s="23">
        <v>5260</v>
      </c>
      <c r="E18" s="25">
        <v>10.5</v>
      </c>
      <c r="F18" s="21">
        <f t="shared" si="0"/>
        <v>3305.2785342205325</v>
      </c>
      <c r="G18" s="21">
        <f t="shared" si="1"/>
        <v>680.808855513308</v>
      </c>
      <c r="H18" s="4">
        <f t="shared" si="2"/>
        <v>0.20597624329226458</v>
      </c>
      <c r="I18" s="3">
        <v>0</v>
      </c>
      <c r="J18" s="3">
        <v>0</v>
      </c>
    </row>
    <row r="19" spans="1:10" x14ac:dyDescent="0.25">
      <c r="A19" s="32">
        <v>2019.05</v>
      </c>
      <c r="B19" s="21">
        <v>17365331.25</v>
      </c>
      <c r="C19" s="21">
        <v>3609315.13</v>
      </c>
      <c r="D19" s="23">
        <v>4982</v>
      </c>
      <c r="E19" s="25">
        <v>10.8</v>
      </c>
      <c r="F19" s="21">
        <f t="shared" si="0"/>
        <v>3485.6144620634282</v>
      </c>
      <c r="G19" s="21">
        <f t="shared" si="1"/>
        <v>724.47112203934159</v>
      </c>
      <c r="H19" s="4">
        <f t="shared" si="2"/>
        <v>0.20784602827544679</v>
      </c>
      <c r="I19" s="3">
        <v>0</v>
      </c>
      <c r="J19" s="3">
        <v>0</v>
      </c>
    </row>
    <row r="20" spans="1:10" x14ac:dyDescent="0.25">
      <c r="A20" s="32">
        <v>2019.06</v>
      </c>
      <c r="B20" s="21">
        <v>16959933.280000001</v>
      </c>
      <c r="C20" s="21">
        <v>3385253.35</v>
      </c>
      <c r="D20" s="23">
        <v>4702</v>
      </c>
      <c r="E20" s="25">
        <v>10.7</v>
      </c>
      <c r="F20" s="21">
        <f t="shared" si="0"/>
        <v>3606.9615652913658</v>
      </c>
      <c r="G20" s="21">
        <f t="shared" si="1"/>
        <v>719.96030412590392</v>
      </c>
      <c r="H20" s="4">
        <f t="shared" si="2"/>
        <v>0.19960298747118654</v>
      </c>
      <c r="I20" s="3">
        <v>0</v>
      </c>
      <c r="J20" s="3">
        <v>0</v>
      </c>
    </row>
    <row r="21" spans="1:10" x14ac:dyDescent="0.25">
      <c r="A21" s="32">
        <v>2019.07</v>
      </c>
      <c r="B21" s="21">
        <v>17832084.84</v>
      </c>
      <c r="C21" s="21">
        <v>3538249.22</v>
      </c>
      <c r="D21" s="23">
        <v>5201</v>
      </c>
      <c r="E21" s="25">
        <v>10.5</v>
      </c>
      <c r="F21" s="21">
        <f t="shared" si="0"/>
        <v>3428.5877408190731</v>
      </c>
      <c r="G21" s="21">
        <f t="shared" si="1"/>
        <v>680.30171505479723</v>
      </c>
      <c r="H21" s="4">
        <f t="shared" si="2"/>
        <v>0.1984203895252441</v>
      </c>
      <c r="I21" s="3">
        <v>0</v>
      </c>
      <c r="J21" s="3">
        <v>0</v>
      </c>
    </row>
    <row r="22" spans="1:10" x14ac:dyDescent="0.25">
      <c r="A22" s="32">
        <v>2019.08</v>
      </c>
      <c r="B22" s="21">
        <v>17209085.82</v>
      </c>
      <c r="C22" s="21">
        <v>3587957.45</v>
      </c>
      <c r="D22" s="23">
        <v>4592</v>
      </c>
      <c r="E22" s="25">
        <v>10.9</v>
      </c>
      <c r="F22" s="21">
        <f t="shared" si="0"/>
        <v>3747.6232186411153</v>
      </c>
      <c r="G22" s="21">
        <f t="shared" si="1"/>
        <v>781.34961890243903</v>
      </c>
      <c r="H22" s="4">
        <f t="shared" si="2"/>
        <v>0.20849204237392779</v>
      </c>
      <c r="I22" s="3">
        <v>0</v>
      </c>
      <c r="J22" s="3">
        <v>0</v>
      </c>
    </row>
    <row r="23" spans="1:10" x14ac:dyDescent="0.25">
      <c r="A23" s="32">
        <v>2019.09</v>
      </c>
      <c r="B23" s="21">
        <v>17258314.420000002</v>
      </c>
      <c r="C23" s="21">
        <v>3442481.29</v>
      </c>
      <c r="D23" s="23">
        <v>4720</v>
      </c>
      <c r="E23" s="25">
        <v>10.7</v>
      </c>
      <c r="F23" s="21">
        <f t="shared" si="0"/>
        <v>3656.4225466101698</v>
      </c>
      <c r="G23" s="21">
        <f t="shared" si="1"/>
        <v>729.33925635593221</v>
      </c>
      <c r="H23" s="4">
        <f t="shared" si="2"/>
        <v>0.1994679901074603</v>
      </c>
      <c r="I23" s="3">
        <v>0</v>
      </c>
      <c r="J23" s="3">
        <v>0</v>
      </c>
    </row>
    <row r="24" spans="1:10" x14ac:dyDescent="0.25">
      <c r="A24" s="32" t="s">
        <v>48</v>
      </c>
      <c r="B24" s="21">
        <v>18466428.600000001</v>
      </c>
      <c r="C24" s="21">
        <v>3977490.53</v>
      </c>
      <c r="D24" s="23">
        <v>4680</v>
      </c>
      <c r="E24" s="25">
        <v>10.199999999999999</v>
      </c>
      <c r="F24" s="21">
        <f t="shared" si="0"/>
        <v>3945.8180769230771</v>
      </c>
      <c r="G24" s="21">
        <f t="shared" si="1"/>
        <v>849.8911388888888</v>
      </c>
      <c r="H24" s="4">
        <f t="shared" si="2"/>
        <v>0.21539035057379743</v>
      </c>
      <c r="I24" s="3">
        <v>0</v>
      </c>
      <c r="J24" s="3">
        <v>0</v>
      </c>
    </row>
    <row r="25" spans="1:10" x14ac:dyDescent="0.25">
      <c r="A25" s="32">
        <v>2019.11</v>
      </c>
      <c r="B25" s="21">
        <v>17359060.800000001</v>
      </c>
      <c r="C25" s="21">
        <v>3445871.04</v>
      </c>
      <c r="D25" s="23">
        <v>4940</v>
      </c>
      <c r="E25" s="25">
        <v>10.5</v>
      </c>
      <c r="F25" s="21">
        <f t="shared" si="0"/>
        <v>3513.9799190283402</v>
      </c>
      <c r="G25" s="21">
        <f t="shared" si="1"/>
        <v>697.54474493927125</v>
      </c>
      <c r="H25" s="4">
        <f t="shared" si="2"/>
        <v>0.19850561500424033</v>
      </c>
      <c r="I25" s="3">
        <v>0</v>
      </c>
      <c r="J25" s="3">
        <v>0</v>
      </c>
    </row>
    <row r="26" spans="1:10" x14ac:dyDescent="0.25">
      <c r="A26" s="32">
        <v>2019.12</v>
      </c>
      <c r="B26" s="21">
        <v>17562601.539999999</v>
      </c>
      <c r="C26" s="21">
        <v>3835523.86</v>
      </c>
      <c r="D26" s="23">
        <v>5030</v>
      </c>
      <c r="E26" s="25">
        <v>10.8</v>
      </c>
      <c r="F26" s="21">
        <f t="shared" si="0"/>
        <v>3491.570882703777</v>
      </c>
      <c r="G26" s="21">
        <f t="shared" si="1"/>
        <v>762.52959443339955</v>
      </c>
      <c r="H26" s="4">
        <f t="shared" si="2"/>
        <v>0.21839155499054841</v>
      </c>
      <c r="I26" s="3">
        <v>0</v>
      </c>
      <c r="J26" s="3">
        <v>0</v>
      </c>
    </row>
    <row r="27" spans="1:10" x14ac:dyDescent="0.25">
      <c r="A27" s="32">
        <v>2020.01</v>
      </c>
      <c r="B27" s="21">
        <v>14228294.15</v>
      </c>
      <c r="C27" s="21">
        <v>3342823.17</v>
      </c>
      <c r="D27" s="23">
        <v>4231</v>
      </c>
      <c r="E27" s="25">
        <v>9.8000000000000007</v>
      </c>
      <c r="F27" s="21">
        <f t="shared" si="0"/>
        <v>3362.8679153864337</v>
      </c>
      <c r="G27" s="21">
        <f t="shared" si="1"/>
        <v>790.07874497754665</v>
      </c>
      <c r="H27" s="4">
        <f t="shared" si="2"/>
        <v>0.23494194980499472</v>
      </c>
      <c r="I27" s="3">
        <v>0</v>
      </c>
      <c r="J27" s="3">
        <v>0</v>
      </c>
    </row>
    <row r="28" spans="1:10" x14ac:dyDescent="0.25">
      <c r="A28" s="32">
        <v>2020.02</v>
      </c>
      <c r="B28" s="21">
        <v>7653007.8799999999</v>
      </c>
      <c r="C28" s="21">
        <v>1861845.91</v>
      </c>
      <c r="D28" s="23">
        <v>1331</v>
      </c>
      <c r="E28" s="25">
        <v>11.9</v>
      </c>
      <c r="F28" s="21">
        <f t="shared" si="0"/>
        <v>5749.818091660406</v>
      </c>
      <c r="G28" s="21">
        <f t="shared" si="1"/>
        <v>1398.8323891810669</v>
      </c>
      <c r="H28" s="4">
        <f t="shared" si="2"/>
        <v>0.24328289467278061</v>
      </c>
      <c r="I28" s="3">
        <v>0</v>
      </c>
      <c r="J28" s="3">
        <v>0</v>
      </c>
    </row>
    <row r="29" spans="1:10" x14ac:dyDescent="0.25">
      <c r="A29" s="32">
        <v>2020.03</v>
      </c>
      <c r="B29" s="21">
        <v>10828007.640000001</v>
      </c>
      <c r="C29" s="21">
        <v>2341501.0499999998</v>
      </c>
      <c r="D29" s="23">
        <v>2087</v>
      </c>
      <c r="E29" s="25">
        <v>12.6</v>
      </c>
      <c r="F29" s="21">
        <f t="shared" si="0"/>
        <v>5188.3122376617157</v>
      </c>
      <c r="G29" s="21">
        <f t="shared" si="1"/>
        <v>1121.9458792525154</v>
      </c>
      <c r="H29" s="4">
        <f t="shared" si="2"/>
        <v>0.21624486496945247</v>
      </c>
      <c r="I29" s="3">
        <v>0</v>
      </c>
      <c r="J29" s="3">
        <v>0</v>
      </c>
    </row>
    <row r="30" spans="1:10" x14ac:dyDescent="0.25">
      <c r="A30" s="32">
        <v>2020.04</v>
      </c>
      <c r="B30" s="21">
        <v>13600017.93</v>
      </c>
      <c r="C30" s="21">
        <v>2554219.54</v>
      </c>
      <c r="D30" s="23">
        <v>3140</v>
      </c>
      <c r="E30" s="25">
        <v>11.8</v>
      </c>
      <c r="F30" s="21">
        <f t="shared" si="0"/>
        <v>4331.2159012738848</v>
      </c>
      <c r="G30" s="21">
        <f t="shared" si="1"/>
        <v>813.44571337579623</v>
      </c>
      <c r="H30" s="4">
        <f t="shared" si="2"/>
        <v>0.18781001268871123</v>
      </c>
      <c r="I30" s="3">
        <v>0</v>
      </c>
      <c r="J30" s="3">
        <v>0</v>
      </c>
    </row>
    <row r="31" spans="1:10" x14ac:dyDescent="0.25">
      <c r="A31" s="32">
        <v>2020.05</v>
      </c>
      <c r="B31" s="21">
        <v>13704281.15</v>
      </c>
      <c r="C31" s="21">
        <v>2752625.74</v>
      </c>
      <c r="D31" s="23">
        <v>3259</v>
      </c>
      <c r="E31" s="25">
        <v>11.2</v>
      </c>
      <c r="F31" s="21">
        <f t="shared" si="0"/>
        <v>4205.0571187480828</v>
      </c>
      <c r="G31" s="21">
        <f t="shared" si="1"/>
        <v>844.62281067812216</v>
      </c>
      <c r="H31" s="9">
        <f t="shared" si="2"/>
        <v>0.20085881994620347</v>
      </c>
      <c r="I31" s="3">
        <v>0</v>
      </c>
      <c r="J31" s="3">
        <v>0</v>
      </c>
    </row>
    <row r="32" spans="1:10" x14ac:dyDescent="0.25">
      <c r="A32" s="32">
        <v>2020.06</v>
      </c>
      <c r="B32" s="21">
        <v>14522238.699999999</v>
      </c>
      <c r="C32" s="21">
        <v>2974893.57</v>
      </c>
      <c r="D32" s="23">
        <v>3335</v>
      </c>
      <c r="E32" s="25">
        <v>11.1</v>
      </c>
      <c r="F32" s="21">
        <f t="shared" si="0"/>
        <v>4354.4943628185902</v>
      </c>
      <c r="G32" s="21">
        <f t="shared" si="1"/>
        <v>892.02205997001499</v>
      </c>
      <c r="H32" s="9">
        <f t="shared" si="2"/>
        <v>0.20485089327171024</v>
      </c>
      <c r="I32" s="3">
        <v>0</v>
      </c>
      <c r="J32" s="3">
        <v>0</v>
      </c>
    </row>
    <row r="33" spans="1:10" x14ac:dyDescent="0.25">
      <c r="A33" s="32">
        <v>2020.07</v>
      </c>
      <c r="B33" s="21">
        <v>16148363.640000001</v>
      </c>
      <c r="C33" s="21">
        <v>3216620.98</v>
      </c>
      <c r="D33" s="23">
        <v>3924</v>
      </c>
      <c r="E33" s="25">
        <v>11.1</v>
      </c>
      <c r="F33" s="21">
        <f t="shared" si="0"/>
        <v>4115.2812538226299</v>
      </c>
      <c r="G33" s="21">
        <f t="shared" si="1"/>
        <v>819.73011722731906</v>
      </c>
      <c r="H33" s="9">
        <f t="shared" si="2"/>
        <v>0.19919176033615749</v>
      </c>
      <c r="I33" s="3">
        <v>1</v>
      </c>
      <c r="J33" s="3">
        <v>1</v>
      </c>
    </row>
    <row r="34" spans="1:10" x14ac:dyDescent="0.25">
      <c r="A34" s="32">
        <v>2020.08</v>
      </c>
      <c r="B34" s="21">
        <v>14993858.050000001</v>
      </c>
      <c r="C34" s="21">
        <v>2870555.64</v>
      </c>
      <c r="D34" s="23">
        <v>3999</v>
      </c>
      <c r="E34" s="25">
        <v>10.9</v>
      </c>
      <c r="F34" s="21">
        <f t="shared" si="0"/>
        <v>3749.4018629657417</v>
      </c>
      <c r="G34" s="21">
        <f t="shared" si="1"/>
        <v>717.81836459114777</v>
      </c>
      <c r="H34" s="4">
        <f t="shared" si="2"/>
        <v>0.19144876725040091</v>
      </c>
      <c r="I34" s="3">
        <v>1</v>
      </c>
      <c r="J34" s="3">
        <v>2</v>
      </c>
    </row>
    <row r="35" spans="1:10" x14ac:dyDescent="0.25">
      <c r="A35" s="32">
        <v>2020.09</v>
      </c>
      <c r="B35" s="21">
        <v>13519014.949999999</v>
      </c>
      <c r="C35" s="21">
        <v>2326158.23</v>
      </c>
      <c r="D35" s="23">
        <v>4091</v>
      </c>
      <c r="E35" s="25">
        <v>10.7</v>
      </c>
      <c r="F35" s="21">
        <f t="shared" si="0"/>
        <v>3304.5746638963578</v>
      </c>
      <c r="G35" s="21">
        <f t="shared" si="1"/>
        <v>568.60382058176481</v>
      </c>
      <c r="H35" s="4">
        <f t="shared" si="2"/>
        <v>0.17206566000579798</v>
      </c>
      <c r="I35" s="3">
        <v>1</v>
      </c>
      <c r="J35" s="3">
        <v>3</v>
      </c>
    </row>
    <row r="36" spans="1:10" x14ac:dyDescent="0.25">
      <c r="A36" s="32" t="s">
        <v>49</v>
      </c>
      <c r="B36" s="21">
        <v>12928539.83</v>
      </c>
      <c r="C36" s="21">
        <v>2426742.92</v>
      </c>
      <c r="D36" s="23">
        <v>3755</v>
      </c>
      <c r="E36" s="25">
        <v>10.7</v>
      </c>
      <c r="F36" s="21">
        <f t="shared" si="0"/>
        <v>3443.0199280958723</v>
      </c>
      <c r="G36" s="21">
        <f t="shared" si="1"/>
        <v>646.26975233022631</v>
      </c>
      <c r="H36" s="4">
        <f t="shared" si="2"/>
        <v>0.18770433103117104</v>
      </c>
      <c r="I36" s="3">
        <v>1</v>
      </c>
      <c r="J36" s="3">
        <v>4</v>
      </c>
    </row>
    <row r="37" spans="1:10" x14ac:dyDescent="0.25">
      <c r="A37" s="32">
        <v>2020.11</v>
      </c>
      <c r="B37" s="21">
        <v>13024007.050000001</v>
      </c>
      <c r="C37" s="21">
        <v>2328494.71</v>
      </c>
      <c r="D37" s="23">
        <v>4349</v>
      </c>
      <c r="E37" s="25">
        <v>10.5</v>
      </c>
      <c r="F37" s="21">
        <f t="shared" si="0"/>
        <v>2994.7130489767765</v>
      </c>
      <c r="G37" s="21">
        <f t="shared" si="1"/>
        <v>535.40922280984137</v>
      </c>
      <c r="H37" s="4">
        <f t="shared" si="2"/>
        <v>0.17878481645938604</v>
      </c>
      <c r="I37" s="3">
        <v>1</v>
      </c>
      <c r="J37" s="3">
        <v>5</v>
      </c>
    </row>
    <row r="38" spans="1:10" x14ac:dyDescent="0.25">
      <c r="A38" s="32">
        <v>2020.12</v>
      </c>
      <c r="B38" s="21">
        <v>14071177.84</v>
      </c>
      <c r="C38" s="21">
        <v>2399957.9700000002</v>
      </c>
      <c r="D38" s="23">
        <v>4293</v>
      </c>
      <c r="E38" s="25">
        <v>11.2</v>
      </c>
      <c r="F38" s="21">
        <f t="shared" si="0"/>
        <v>3277.7027346843697</v>
      </c>
      <c r="G38" s="21">
        <f t="shared" si="1"/>
        <v>559.0398252969951</v>
      </c>
      <c r="H38" s="4">
        <f t="shared" si="2"/>
        <v>0.17055842782241462</v>
      </c>
      <c r="I38" s="3">
        <v>1</v>
      </c>
      <c r="J38" s="3">
        <v>6</v>
      </c>
    </row>
    <row r="39" spans="1:10" x14ac:dyDescent="0.25">
      <c r="A39" s="32">
        <v>2021.01</v>
      </c>
      <c r="B39" s="21">
        <v>15019654.630000001</v>
      </c>
      <c r="C39" s="21">
        <v>2690211.76</v>
      </c>
      <c r="D39" s="23">
        <v>4020</v>
      </c>
      <c r="E39" s="25">
        <v>10.4</v>
      </c>
      <c r="F39" s="21">
        <f t="shared" si="0"/>
        <v>3736.2324950248758</v>
      </c>
      <c r="G39" s="21">
        <f t="shared" si="1"/>
        <v>669.20690547263678</v>
      </c>
      <c r="H39" s="4">
        <f t="shared" si="2"/>
        <v>0.17911275766798371</v>
      </c>
      <c r="I39" s="3">
        <v>1</v>
      </c>
      <c r="J39" s="3">
        <v>7</v>
      </c>
    </row>
    <row r="40" spans="1:10" x14ac:dyDescent="0.25">
      <c r="A40" s="32">
        <v>2021.02</v>
      </c>
      <c r="B40" s="21">
        <v>11782091.630000001</v>
      </c>
      <c r="C40" s="21">
        <v>2149680.2400000002</v>
      </c>
      <c r="D40" s="23">
        <v>3046</v>
      </c>
      <c r="E40" s="25">
        <v>9.9</v>
      </c>
      <c r="F40" s="21">
        <f t="shared" si="0"/>
        <v>3868.0537196323048</v>
      </c>
      <c r="G40" s="21">
        <f t="shared" si="1"/>
        <v>705.73875246224566</v>
      </c>
      <c r="H40" s="4">
        <f t="shared" si="2"/>
        <v>0.18245319316023687</v>
      </c>
      <c r="I40" s="3">
        <v>1</v>
      </c>
      <c r="J40" s="3">
        <v>8</v>
      </c>
    </row>
    <row r="41" spans="1:10" x14ac:dyDescent="0.25">
      <c r="A41" s="32">
        <v>2021.03</v>
      </c>
      <c r="B41" s="21">
        <v>14792399.74</v>
      </c>
      <c r="C41" s="21">
        <v>2457019.27</v>
      </c>
      <c r="D41" s="23">
        <v>4449</v>
      </c>
      <c r="E41" s="25">
        <v>10.4</v>
      </c>
      <c r="F41" s="21">
        <f t="shared" si="0"/>
        <v>3324.8819375140483</v>
      </c>
      <c r="G41" s="21">
        <f t="shared" si="1"/>
        <v>552.26326590245003</v>
      </c>
      <c r="H41" s="4">
        <f t="shared" si="2"/>
        <v>0.16610011311119421</v>
      </c>
      <c r="I41" s="3">
        <v>1</v>
      </c>
      <c r="J41" s="3">
        <v>9</v>
      </c>
    </row>
    <row r="42" spans="1:10" x14ac:dyDescent="0.25">
      <c r="A42" s="32">
        <v>2021.04</v>
      </c>
      <c r="B42" s="21">
        <v>14735984.060000001</v>
      </c>
      <c r="C42" s="21">
        <v>2657631.11</v>
      </c>
      <c r="D42" s="23">
        <v>4925</v>
      </c>
      <c r="E42" s="25">
        <v>10.1</v>
      </c>
      <c r="F42" s="21">
        <f t="shared" si="0"/>
        <v>2992.0779817258885</v>
      </c>
      <c r="G42" s="21">
        <f t="shared" si="1"/>
        <v>539.62052994923852</v>
      </c>
      <c r="H42" s="4">
        <f t="shared" si="2"/>
        <v>0.18034975466714775</v>
      </c>
      <c r="I42" s="3">
        <v>1</v>
      </c>
      <c r="J42" s="3">
        <v>10</v>
      </c>
    </row>
    <row r="43" spans="1:10" x14ac:dyDescent="0.25">
      <c r="A43" s="32">
        <v>2021.05</v>
      </c>
      <c r="B43" s="21">
        <v>14565507.18</v>
      </c>
      <c r="C43" s="21">
        <v>2641857.4900000002</v>
      </c>
      <c r="D43" s="23">
        <v>4502</v>
      </c>
      <c r="E43" s="25">
        <v>10.3</v>
      </c>
      <c r="F43" s="21">
        <f t="shared" si="0"/>
        <v>3235.3414438027544</v>
      </c>
      <c r="G43" s="21">
        <f t="shared" si="1"/>
        <v>586.81863394047093</v>
      </c>
      <c r="H43" s="4">
        <f t="shared" si="2"/>
        <v>0.18137765182853044</v>
      </c>
      <c r="I43" s="3">
        <v>1</v>
      </c>
      <c r="J43" s="3">
        <v>11</v>
      </c>
    </row>
    <row r="44" spans="1:10" x14ac:dyDescent="0.25">
      <c r="A44" s="32">
        <v>2021.06</v>
      </c>
      <c r="B44" s="21">
        <v>14234430.33</v>
      </c>
      <c r="C44" s="21">
        <v>2596802.75</v>
      </c>
      <c r="D44" s="23">
        <v>4571</v>
      </c>
      <c r="E44" s="25">
        <v>10</v>
      </c>
      <c r="F44" s="21">
        <f t="shared" si="0"/>
        <v>3114.0735790855392</v>
      </c>
      <c r="G44" s="21">
        <f t="shared" si="1"/>
        <v>568.10386129949688</v>
      </c>
      <c r="H44" s="4">
        <f t="shared" si="2"/>
        <v>0.18243109768341534</v>
      </c>
      <c r="I44" s="3">
        <v>1</v>
      </c>
      <c r="J44" s="3">
        <v>12</v>
      </c>
    </row>
    <row r="45" spans="1:10" x14ac:dyDescent="0.25">
      <c r="A45" s="32">
        <v>2021.07</v>
      </c>
      <c r="B45" s="21">
        <v>14644903</v>
      </c>
      <c r="C45" s="21">
        <v>2376521.21</v>
      </c>
      <c r="D45" s="23">
        <v>5203</v>
      </c>
      <c r="E45" s="25">
        <v>9.6</v>
      </c>
      <c r="F45" s="21">
        <f t="shared" si="0"/>
        <v>2814.7036325197</v>
      </c>
      <c r="G45" s="21">
        <f t="shared" si="1"/>
        <v>456.75979434941377</v>
      </c>
      <c r="H45" s="4">
        <f t="shared" si="2"/>
        <v>0.16227633668860764</v>
      </c>
      <c r="I45" s="3">
        <v>1</v>
      </c>
      <c r="J45" s="3">
        <v>13</v>
      </c>
    </row>
    <row r="46" spans="1:10" x14ac:dyDescent="0.25">
      <c r="A46" s="32">
        <v>2021.08</v>
      </c>
      <c r="B46" s="21">
        <v>13225201.640000001</v>
      </c>
      <c r="C46" s="21">
        <v>2316778.4500000002</v>
      </c>
      <c r="D46" s="23">
        <v>4164</v>
      </c>
      <c r="E46" s="25">
        <v>10.1</v>
      </c>
      <c r="F46" s="21">
        <f t="shared" si="0"/>
        <v>3176.0810854947167</v>
      </c>
      <c r="G46" s="21">
        <f t="shared" si="1"/>
        <v>556.38291306436122</v>
      </c>
      <c r="H46" s="4">
        <f t="shared" si="2"/>
        <v>0.17517906441538383</v>
      </c>
      <c r="I46" s="3">
        <v>1</v>
      </c>
      <c r="J46" s="3">
        <v>14</v>
      </c>
    </row>
    <row r="47" spans="1:10" x14ac:dyDescent="0.25">
      <c r="A47" s="32">
        <v>2021.09</v>
      </c>
      <c r="B47" s="21">
        <v>13280149.85</v>
      </c>
      <c r="C47" s="21">
        <v>2221892.62</v>
      </c>
      <c r="D47" s="23">
        <v>4254</v>
      </c>
      <c r="E47" s="25">
        <v>10.1</v>
      </c>
      <c r="F47" s="21">
        <f t="shared" si="0"/>
        <v>3121.8029736718381</v>
      </c>
      <c r="G47" s="21">
        <f t="shared" si="1"/>
        <v>522.30668077103905</v>
      </c>
      <c r="H47" s="4">
        <f t="shared" si="2"/>
        <v>0.16730930336603092</v>
      </c>
      <c r="I47" s="3">
        <v>1</v>
      </c>
      <c r="J47" s="3">
        <v>15</v>
      </c>
    </row>
    <row r="48" spans="1:10" x14ac:dyDescent="0.25">
      <c r="A48" s="32" t="s">
        <v>50</v>
      </c>
      <c r="B48" s="21">
        <v>13233183.15</v>
      </c>
      <c r="C48" s="21">
        <v>2183104.04</v>
      </c>
      <c r="D48" s="23">
        <v>3995</v>
      </c>
      <c r="E48" s="25">
        <v>9.1999999999999993</v>
      </c>
      <c r="F48" s="21">
        <f t="shared" si="0"/>
        <v>3312.4363329161451</v>
      </c>
      <c r="G48" s="21">
        <f t="shared" si="1"/>
        <v>546.45908385481857</v>
      </c>
      <c r="H48" s="4">
        <f t="shared" si="2"/>
        <v>0.16497195083406671</v>
      </c>
      <c r="I48" s="3">
        <v>1</v>
      </c>
      <c r="J48" s="3">
        <v>16</v>
      </c>
    </row>
    <row r="49" spans="1:10" x14ac:dyDescent="0.25">
      <c r="A49" s="32">
        <v>2021.11</v>
      </c>
      <c r="B49" s="21">
        <v>12993141.5</v>
      </c>
      <c r="C49" s="21">
        <v>1866632.6</v>
      </c>
      <c r="D49" s="23">
        <v>4421</v>
      </c>
      <c r="E49" s="25">
        <v>9.6999999999999993</v>
      </c>
      <c r="F49" s="21">
        <f t="shared" si="0"/>
        <v>2938.9598507125083</v>
      </c>
      <c r="G49" s="21">
        <f t="shared" si="1"/>
        <v>422.21954308979872</v>
      </c>
      <c r="H49" s="4">
        <f t="shared" si="2"/>
        <v>0.14366291631627348</v>
      </c>
      <c r="I49" s="3">
        <v>1</v>
      </c>
      <c r="J49" s="3">
        <v>17</v>
      </c>
    </row>
    <row r="50" spans="1:10" x14ac:dyDescent="0.25">
      <c r="A50" s="32">
        <v>2021.12</v>
      </c>
      <c r="B50" s="21">
        <v>13029565.859999999</v>
      </c>
      <c r="C50" s="21">
        <v>1683837.86</v>
      </c>
      <c r="D50" s="23">
        <v>4558</v>
      </c>
      <c r="E50" s="25">
        <v>9.5</v>
      </c>
      <c r="F50" s="21">
        <f t="shared" si="0"/>
        <v>2858.6147125932425</v>
      </c>
      <c r="G50" s="21">
        <f t="shared" si="1"/>
        <v>369.42471698113212</v>
      </c>
      <c r="H50" s="4">
        <f t="shared" si="2"/>
        <v>0.12923207711542281</v>
      </c>
      <c r="I50" s="3">
        <v>1</v>
      </c>
      <c r="J50" s="3">
        <v>18</v>
      </c>
    </row>
    <row r="51" spans="1:10" x14ac:dyDescent="0.25">
      <c r="A51" s="32">
        <v>2022.01</v>
      </c>
      <c r="B51" s="21">
        <v>13392795.539999999</v>
      </c>
      <c r="C51" s="21">
        <v>1855123.38</v>
      </c>
      <c r="D51" s="23">
        <v>4661</v>
      </c>
      <c r="E51" s="25">
        <v>8.6999999999999993</v>
      </c>
      <c r="F51" s="21">
        <f t="shared" si="0"/>
        <v>2873.3738553958378</v>
      </c>
      <c r="G51" s="21">
        <f t="shared" si="1"/>
        <v>398.00973610813128</v>
      </c>
      <c r="H51" s="4">
        <f t="shared" si="2"/>
        <v>0.13851651617164912</v>
      </c>
      <c r="I51" s="3">
        <v>1</v>
      </c>
      <c r="J51" s="3">
        <v>19</v>
      </c>
    </row>
    <row r="52" spans="1:10" x14ac:dyDescent="0.25">
      <c r="A52" s="32">
        <v>2022.02</v>
      </c>
      <c r="B52" s="21">
        <v>10850621.99</v>
      </c>
      <c r="C52" s="21">
        <v>1571832.3</v>
      </c>
      <c r="D52" s="23">
        <v>3205</v>
      </c>
      <c r="E52" s="25">
        <v>8.4</v>
      </c>
      <c r="F52" s="21">
        <f t="shared" si="0"/>
        <v>3385.5294820592826</v>
      </c>
      <c r="G52" s="21">
        <f t="shared" si="1"/>
        <v>490.43129485179406</v>
      </c>
      <c r="H52" s="4">
        <f t="shared" si="2"/>
        <v>0.14486103206328727</v>
      </c>
      <c r="I52" s="3">
        <v>1</v>
      </c>
      <c r="J52" s="3">
        <v>20</v>
      </c>
    </row>
    <row r="53" spans="1:10" x14ac:dyDescent="0.25">
      <c r="A53" s="32">
        <v>2022.03</v>
      </c>
      <c r="B53" s="21">
        <v>14431784.800000001</v>
      </c>
      <c r="C53" s="21">
        <v>1668864.86</v>
      </c>
      <c r="D53" s="23">
        <v>5358</v>
      </c>
      <c r="E53" s="25">
        <v>8.8000000000000007</v>
      </c>
      <c r="F53" s="21">
        <f t="shared" si="0"/>
        <v>2693.5022023142965</v>
      </c>
      <c r="G53" s="21">
        <f t="shared" si="1"/>
        <v>311.47160507652109</v>
      </c>
      <c r="H53" s="4">
        <f t="shared" si="2"/>
        <v>0.11563814754222222</v>
      </c>
      <c r="I53" s="3">
        <v>1</v>
      </c>
      <c r="J53" s="3">
        <v>21</v>
      </c>
    </row>
    <row r="54" spans="1:10" x14ac:dyDescent="0.25">
      <c r="A54" s="32">
        <v>2022.04</v>
      </c>
      <c r="B54" s="21">
        <v>13505994.23</v>
      </c>
      <c r="C54" s="21">
        <v>1442905.17</v>
      </c>
      <c r="D54" s="23">
        <v>4923</v>
      </c>
      <c r="E54" s="25">
        <v>9.1</v>
      </c>
      <c r="F54" s="21">
        <f t="shared" si="0"/>
        <v>2743.4479443428804</v>
      </c>
      <c r="G54" s="21">
        <f t="shared" si="1"/>
        <v>293.09469226081654</v>
      </c>
      <c r="H54" s="4">
        <f t="shared" si="2"/>
        <v>0.10683442813820897</v>
      </c>
      <c r="I54" s="3">
        <v>1</v>
      </c>
      <c r="J54" s="3">
        <v>22</v>
      </c>
    </row>
    <row r="55" spans="1:10" x14ac:dyDescent="0.25">
      <c r="A55" s="32">
        <v>2022.05</v>
      </c>
      <c r="B55" s="21">
        <v>13444994.75</v>
      </c>
      <c r="C55" s="21">
        <v>1582194.57</v>
      </c>
      <c r="D55" s="23">
        <v>4592</v>
      </c>
      <c r="E55" s="25">
        <v>8.8000000000000007</v>
      </c>
      <c r="F55" s="21">
        <f t="shared" si="0"/>
        <v>2927.9169751742161</v>
      </c>
      <c r="G55" s="21">
        <f t="shared" si="1"/>
        <v>344.55456663763067</v>
      </c>
      <c r="H55" s="4">
        <f t="shared" si="2"/>
        <v>0.11767907681778753</v>
      </c>
      <c r="I55" s="3">
        <v>1</v>
      </c>
      <c r="J55" s="3">
        <v>23</v>
      </c>
    </row>
    <row r="56" spans="1:10" x14ac:dyDescent="0.25">
      <c r="A56" s="32">
        <v>2022.06</v>
      </c>
      <c r="B56" s="21">
        <v>13688330.08</v>
      </c>
      <c r="C56" s="21">
        <v>1517447.39</v>
      </c>
      <c r="D56" s="23">
        <v>4642</v>
      </c>
      <c r="E56" s="25">
        <v>9.1999999999999993</v>
      </c>
      <c r="F56" s="21">
        <f t="shared" si="0"/>
        <v>2948.8001034037052</v>
      </c>
      <c r="G56" s="21">
        <f t="shared" si="1"/>
        <v>326.8951723395088</v>
      </c>
      <c r="H56" s="4">
        <f t="shared" si="2"/>
        <v>0.11085701331948009</v>
      </c>
      <c r="I56" s="3">
        <v>1</v>
      </c>
      <c r="J56" s="3">
        <v>24</v>
      </c>
    </row>
    <row r="57" spans="1:10" x14ac:dyDescent="0.25">
      <c r="A57" s="32">
        <v>2022.07</v>
      </c>
      <c r="B57" s="21">
        <v>15624681.470000001</v>
      </c>
      <c r="C57" s="21">
        <v>1965197.78</v>
      </c>
      <c r="D57" s="23">
        <v>5279</v>
      </c>
      <c r="E57" s="25">
        <v>8.9</v>
      </c>
      <c r="F57" s="21">
        <f t="shared" si="0"/>
        <v>2959.7805398749765</v>
      </c>
      <c r="G57" s="21">
        <f t="shared" si="1"/>
        <v>372.26705436635729</v>
      </c>
      <c r="H57" s="4">
        <f t="shared" si="2"/>
        <v>0.12577522196361293</v>
      </c>
      <c r="I57" s="3">
        <v>1</v>
      </c>
      <c r="J57" s="3">
        <v>25</v>
      </c>
    </row>
    <row r="58" spans="1:10" x14ac:dyDescent="0.25">
      <c r="A58" s="32">
        <v>2022.08</v>
      </c>
      <c r="B58" s="21">
        <v>15122555.25</v>
      </c>
      <c r="C58" s="21">
        <v>1782327.33</v>
      </c>
      <c r="D58" s="23">
        <v>5044</v>
      </c>
      <c r="E58" s="25">
        <v>9.1999999999999993</v>
      </c>
      <c r="F58" s="21">
        <f t="shared" si="0"/>
        <v>2998.1275277557493</v>
      </c>
      <c r="G58" s="21">
        <f t="shared" si="1"/>
        <v>353.35593378271216</v>
      </c>
      <c r="H58" s="4">
        <f t="shared" si="2"/>
        <v>0.11785887375084975</v>
      </c>
      <c r="I58" s="3">
        <v>1</v>
      </c>
      <c r="J58" s="3">
        <v>26</v>
      </c>
    </row>
    <row r="59" spans="1:10" x14ac:dyDescent="0.25">
      <c r="A59" s="32">
        <v>2022.09</v>
      </c>
      <c r="B59" s="21">
        <v>14524434.949999999</v>
      </c>
      <c r="C59" s="21">
        <v>1466553.44</v>
      </c>
      <c r="D59" s="23">
        <v>5055</v>
      </c>
      <c r="E59" s="25">
        <v>9</v>
      </c>
      <c r="F59" s="21">
        <f t="shared" si="0"/>
        <v>2873.2809000989118</v>
      </c>
      <c r="G59" s="21">
        <f t="shared" si="1"/>
        <v>290.11937487636004</v>
      </c>
      <c r="H59" s="4">
        <f t="shared" si="2"/>
        <v>0.10097146257658719</v>
      </c>
      <c r="I59" s="3">
        <v>1</v>
      </c>
      <c r="J59" s="3">
        <v>27</v>
      </c>
    </row>
    <row r="60" spans="1:10" x14ac:dyDescent="0.25">
      <c r="A60" s="32" t="s">
        <v>51</v>
      </c>
      <c r="B60" s="21">
        <v>13351686.27</v>
      </c>
      <c r="C60" s="21">
        <v>1516714.92</v>
      </c>
      <c r="D60" s="23">
        <v>4483</v>
      </c>
      <c r="E60" s="25">
        <v>8.9</v>
      </c>
      <c r="F60" s="21">
        <f t="shared" si="0"/>
        <v>2978.2927213919252</v>
      </c>
      <c r="G60" s="21">
        <f t="shared" si="1"/>
        <v>338.32587999107739</v>
      </c>
      <c r="H60" s="4">
        <f t="shared" si="2"/>
        <v>0.11359725575696888</v>
      </c>
      <c r="I60" s="3">
        <v>1</v>
      </c>
      <c r="J60" s="3">
        <v>28</v>
      </c>
    </row>
    <row r="61" spans="1:10" x14ac:dyDescent="0.25">
      <c r="A61" s="32">
        <v>2022.11</v>
      </c>
      <c r="B61" s="21">
        <v>11702847.92</v>
      </c>
      <c r="C61" s="21">
        <v>1230418.56</v>
      </c>
      <c r="D61" s="23">
        <v>3923</v>
      </c>
      <c r="E61" s="25">
        <v>9.1</v>
      </c>
      <c r="F61" s="21">
        <f t="shared" si="0"/>
        <v>2983.1373744583225</v>
      </c>
      <c r="G61" s="21">
        <f t="shared" si="1"/>
        <v>313.64225337751719</v>
      </c>
      <c r="H61" s="4">
        <f t="shared" si="2"/>
        <v>0.10513838754558472</v>
      </c>
      <c r="I61" s="3">
        <v>1</v>
      </c>
      <c r="J61" s="3">
        <v>29</v>
      </c>
    </row>
    <row r="62" spans="1:10" x14ac:dyDescent="0.25">
      <c r="A62" s="32">
        <v>2022.12</v>
      </c>
      <c r="B62" s="21">
        <v>12744802.01</v>
      </c>
      <c r="C62" s="21">
        <v>1751988.88</v>
      </c>
      <c r="D62" s="23">
        <v>3952</v>
      </c>
      <c r="E62" s="25">
        <v>8.6999999999999993</v>
      </c>
      <c r="F62" s="21">
        <f t="shared" si="0"/>
        <v>3224.8992940283401</v>
      </c>
      <c r="G62" s="21">
        <f t="shared" si="1"/>
        <v>443.31702429149794</v>
      </c>
      <c r="H62" s="4">
        <f t="shared" si="2"/>
        <v>0.13746693582413683</v>
      </c>
      <c r="I62" s="3">
        <v>1</v>
      </c>
      <c r="J62" s="3">
        <v>30</v>
      </c>
    </row>
    <row r="63" spans="1:10" x14ac:dyDescent="0.25">
      <c r="A63" s="32">
        <v>2023.01</v>
      </c>
      <c r="B63" s="21">
        <v>15441567.890000001</v>
      </c>
      <c r="C63" s="21">
        <v>3003706.95</v>
      </c>
      <c r="D63" s="23">
        <v>4468</v>
      </c>
      <c r="E63" s="25">
        <v>10.199999999999999</v>
      </c>
      <c r="F63" s="21">
        <f t="shared" si="0"/>
        <v>3456.0357855863922</v>
      </c>
      <c r="G63" s="21">
        <f t="shared" si="1"/>
        <v>672.27102730528202</v>
      </c>
      <c r="H63" s="4">
        <f t="shared" si="2"/>
        <v>0.19452085250651319</v>
      </c>
      <c r="I63" s="3">
        <v>1</v>
      </c>
      <c r="J63" s="3">
        <v>31</v>
      </c>
    </row>
    <row r="64" spans="1:10" x14ac:dyDescent="0.25">
      <c r="A64" s="32">
        <v>2023.02</v>
      </c>
      <c r="B64" s="21">
        <v>13671934.18</v>
      </c>
      <c r="C64" s="21">
        <v>1848924.7</v>
      </c>
      <c r="D64" s="23">
        <v>5080</v>
      </c>
      <c r="E64" s="25">
        <v>8.6999999999999993</v>
      </c>
      <c r="F64" s="21">
        <f t="shared" si="0"/>
        <v>2691.3256259842519</v>
      </c>
      <c r="G64" s="21">
        <f t="shared" si="1"/>
        <v>363.96155511811025</v>
      </c>
      <c r="H64" s="4">
        <f t="shared" si="2"/>
        <v>0.13523504982233611</v>
      </c>
      <c r="I64" s="3">
        <v>1</v>
      </c>
      <c r="J64" s="3">
        <v>32</v>
      </c>
    </row>
    <row r="65" spans="1:10" x14ac:dyDescent="0.25">
      <c r="A65" s="32">
        <v>2023.03</v>
      </c>
      <c r="B65" s="21">
        <v>14473117.960000001</v>
      </c>
      <c r="C65" s="21">
        <v>1734187.79</v>
      </c>
      <c r="D65" s="23">
        <v>6068</v>
      </c>
      <c r="E65" s="25">
        <v>9</v>
      </c>
      <c r="F65" s="21">
        <f t="shared" si="0"/>
        <v>2385.1545748187214</v>
      </c>
      <c r="G65" s="21">
        <f t="shared" si="1"/>
        <v>285.7923187211602</v>
      </c>
      <c r="H65" s="4">
        <f t="shared" si="2"/>
        <v>0.11982129868580163</v>
      </c>
      <c r="I65" s="3">
        <v>1</v>
      </c>
      <c r="J65" s="3">
        <v>33</v>
      </c>
    </row>
    <row r="66" spans="1:10" x14ac:dyDescent="0.25">
      <c r="A66" s="32">
        <v>2023.04</v>
      </c>
      <c r="B66" s="21">
        <v>13962327.779999999</v>
      </c>
      <c r="C66" s="21">
        <v>1761072.5</v>
      </c>
      <c r="D66" s="23">
        <v>6172</v>
      </c>
      <c r="E66" s="25">
        <v>8.9</v>
      </c>
      <c r="F66" s="21">
        <f t="shared" si="0"/>
        <v>2262.2047602073881</v>
      </c>
      <c r="G66" s="21">
        <f t="shared" si="1"/>
        <v>285.33255022683085</v>
      </c>
      <c r="H66" s="4">
        <f t="shared" si="2"/>
        <v>0.12613029344022464</v>
      </c>
      <c r="I66" s="3">
        <v>1</v>
      </c>
      <c r="J66" s="3">
        <v>34</v>
      </c>
    </row>
    <row r="67" spans="1:10" x14ac:dyDescent="0.25">
      <c r="A67" s="32">
        <v>2023.05</v>
      </c>
      <c r="B67" s="21">
        <v>14076173.550000001</v>
      </c>
      <c r="C67" s="21">
        <v>1774204.16</v>
      </c>
      <c r="D67" s="23">
        <v>5687</v>
      </c>
      <c r="E67" s="25">
        <v>8.6999999999999993</v>
      </c>
      <c r="F67" s="21">
        <f t="shared" si="0"/>
        <v>2475.1492087216461</v>
      </c>
      <c r="G67" s="21">
        <f t="shared" si="1"/>
        <v>311.97541058554594</v>
      </c>
      <c r="H67" s="4">
        <f t="shared" si="2"/>
        <v>0.12604307226661041</v>
      </c>
      <c r="I67" s="3">
        <v>1</v>
      </c>
      <c r="J67" s="3">
        <v>35</v>
      </c>
    </row>
    <row r="68" spans="1:10" x14ac:dyDescent="0.25">
      <c r="A68" s="32">
        <v>2023.06</v>
      </c>
      <c r="B68" s="21">
        <v>13436560.01</v>
      </c>
      <c r="C68" s="21">
        <v>1812245.94</v>
      </c>
      <c r="D68" s="23">
        <v>5749</v>
      </c>
      <c r="E68" s="25">
        <v>8.8000000000000007</v>
      </c>
      <c r="F68" s="21">
        <f t="shared" ref="F68:F92" si="3">B68/D68</f>
        <v>2337.1995146982085</v>
      </c>
      <c r="G68" s="21">
        <f t="shared" ref="G68:G92" si="4">C68/D68</f>
        <v>315.22802922247348</v>
      </c>
      <c r="H68" s="4">
        <f t="shared" ref="H68:H92" si="5">C68/B68</f>
        <v>0.13487424896336991</v>
      </c>
      <c r="I68" s="3">
        <v>1</v>
      </c>
      <c r="J68" s="3">
        <v>36</v>
      </c>
    </row>
    <row r="69" spans="1:10" x14ac:dyDescent="0.25">
      <c r="A69" s="32">
        <v>2023.07</v>
      </c>
      <c r="B69" s="21">
        <v>12611113.119999999</v>
      </c>
      <c r="C69" s="21">
        <v>1611051.16</v>
      </c>
      <c r="D69" s="23">
        <v>6047</v>
      </c>
      <c r="E69" s="25">
        <v>8.4</v>
      </c>
      <c r="F69" s="21">
        <f t="shared" si="3"/>
        <v>2085.5156474284768</v>
      </c>
      <c r="G69" s="21">
        <f t="shared" si="4"/>
        <v>266.42155779725482</v>
      </c>
      <c r="H69" s="4">
        <f t="shared" si="5"/>
        <v>0.12774852978243684</v>
      </c>
      <c r="I69" s="3">
        <v>1</v>
      </c>
      <c r="J69" s="3">
        <v>37</v>
      </c>
    </row>
    <row r="70" spans="1:10" x14ac:dyDescent="0.25">
      <c r="A70" s="32">
        <v>2023.08</v>
      </c>
      <c r="B70" s="21">
        <v>10457788.630000001</v>
      </c>
      <c r="C70" s="21">
        <v>1047076.46</v>
      </c>
      <c r="D70" s="23">
        <v>5835</v>
      </c>
      <c r="E70" s="25">
        <v>8.1999999999999993</v>
      </c>
      <c r="F70" s="21">
        <f t="shared" si="3"/>
        <v>1792.2516932305057</v>
      </c>
      <c r="G70" s="21">
        <f t="shared" si="4"/>
        <v>179.44755098543274</v>
      </c>
      <c r="H70" s="4">
        <f t="shared" si="5"/>
        <v>0.10012407948237523</v>
      </c>
      <c r="I70" s="3">
        <v>1</v>
      </c>
      <c r="J70" s="3">
        <v>38</v>
      </c>
    </row>
    <row r="71" spans="1:10" x14ac:dyDescent="0.25">
      <c r="A71" s="32">
        <v>2023.09</v>
      </c>
      <c r="B71" s="21">
        <v>8726728.9900000002</v>
      </c>
      <c r="C71" s="21">
        <v>924626.57</v>
      </c>
      <c r="D71" s="23">
        <v>5688</v>
      </c>
      <c r="E71" s="25">
        <v>8.1</v>
      </c>
      <c r="F71" s="21">
        <f t="shared" si="3"/>
        <v>1534.2350545007032</v>
      </c>
      <c r="G71" s="21">
        <f t="shared" si="4"/>
        <v>162.55741385372713</v>
      </c>
      <c r="H71" s="4">
        <f t="shared" si="5"/>
        <v>0.10595339571786105</v>
      </c>
      <c r="I71" s="3">
        <v>1</v>
      </c>
      <c r="J71" s="3">
        <v>39</v>
      </c>
    </row>
    <row r="72" spans="1:10" x14ac:dyDescent="0.25">
      <c r="A72" s="32" t="s">
        <v>52</v>
      </c>
      <c r="B72" s="21">
        <v>8727628.4199999999</v>
      </c>
      <c r="C72" s="21">
        <v>914502.47</v>
      </c>
      <c r="D72" s="23">
        <v>5338</v>
      </c>
      <c r="E72" s="25">
        <v>7.5</v>
      </c>
      <c r="F72" s="21">
        <f t="shared" si="3"/>
        <v>1634.999704008992</v>
      </c>
      <c r="G72" s="21">
        <f t="shared" si="4"/>
        <v>171.31930872986138</v>
      </c>
      <c r="H72" s="4">
        <f t="shared" si="5"/>
        <v>0.10478247079176177</v>
      </c>
      <c r="I72" s="3">
        <v>1</v>
      </c>
      <c r="J72" s="3">
        <v>40</v>
      </c>
    </row>
    <row r="73" spans="1:10" x14ac:dyDescent="0.25">
      <c r="A73" s="32">
        <v>2023.11</v>
      </c>
      <c r="B73" s="21">
        <v>9565056.0899999999</v>
      </c>
      <c r="C73" s="21">
        <v>1039363.8</v>
      </c>
      <c r="D73" s="23">
        <v>5740</v>
      </c>
      <c r="E73" s="25">
        <v>7.9</v>
      </c>
      <c r="F73" s="21">
        <f t="shared" si="3"/>
        <v>1666.3860783972125</v>
      </c>
      <c r="G73" s="21">
        <f t="shared" si="4"/>
        <v>181.07383275261324</v>
      </c>
      <c r="H73" s="4">
        <f t="shared" si="5"/>
        <v>0.10866259332097655</v>
      </c>
      <c r="I73" s="3">
        <v>1</v>
      </c>
      <c r="J73" s="3">
        <v>41</v>
      </c>
    </row>
    <row r="74" spans="1:10" x14ac:dyDescent="0.25">
      <c r="A74" s="32">
        <v>2023.12</v>
      </c>
      <c r="B74" s="21">
        <v>9666484.4800000004</v>
      </c>
      <c r="C74" s="21">
        <v>1122727.93</v>
      </c>
      <c r="D74" s="23">
        <v>5866</v>
      </c>
      <c r="E74" s="25">
        <v>8.9</v>
      </c>
      <c r="F74" s="21">
        <f t="shared" si="3"/>
        <v>1647.8834776679168</v>
      </c>
      <c r="G74" s="21">
        <f t="shared" si="4"/>
        <v>191.39582850323899</v>
      </c>
      <c r="H74" s="4">
        <f t="shared" si="5"/>
        <v>0.11614645762096128</v>
      </c>
      <c r="I74" s="3">
        <v>1</v>
      </c>
      <c r="J74" s="3">
        <v>42</v>
      </c>
    </row>
    <row r="75" spans="1:10" x14ac:dyDescent="0.25">
      <c r="A75" s="32">
        <v>2024.01</v>
      </c>
      <c r="B75" s="21">
        <v>10580584.390000001</v>
      </c>
      <c r="C75" s="21">
        <v>1090378.51</v>
      </c>
      <c r="D75" s="23">
        <v>5689</v>
      </c>
      <c r="E75" s="25">
        <v>7.7</v>
      </c>
      <c r="F75" s="21">
        <f t="shared" si="3"/>
        <v>1859.8320249604501</v>
      </c>
      <c r="G75" s="21">
        <f t="shared" si="4"/>
        <v>191.66435401652311</v>
      </c>
      <c r="H75" s="4">
        <f t="shared" si="5"/>
        <v>0.10305465840152898</v>
      </c>
      <c r="I75" s="3">
        <v>1</v>
      </c>
      <c r="J75" s="3">
        <v>43</v>
      </c>
    </row>
    <row r="76" spans="1:10" x14ac:dyDescent="0.25">
      <c r="A76" s="32">
        <v>2024.02</v>
      </c>
      <c r="B76" s="21">
        <v>8163759.7599999998</v>
      </c>
      <c r="C76" s="21">
        <v>816156</v>
      </c>
      <c r="D76" s="23">
        <v>4530</v>
      </c>
      <c r="E76" s="25">
        <v>7.4</v>
      </c>
      <c r="F76" s="21">
        <f t="shared" si="3"/>
        <v>1802.154472406181</v>
      </c>
      <c r="G76" s="21">
        <f t="shared" si="4"/>
        <v>180.16688741721853</v>
      </c>
      <c r="H76" s="4">
        <f t="shared" si="5"/>
        <v>9.9973054572100734E-2</v>
      </c>
      <c r="I76" s="3">
        <v>1</v>
      </c>
      <c r="J76" s="3">
        <v>44</v>
      </c>
    </row>
    <row r="77" spans="1:10" x14ac:dyDescent="0.25">
      <c r="A77" s="32">
        <v>2024.03</v>
      </c>
      <c r="B77" s="21">
        <v>10469581.59</v>
      </c>
      <c r="C77" s="21">
        <v>1030407.17</v>
      </c>
      <c r="D77" s="23">
        <v>6706</v>
      </c>
      <c r="E77" s="25">
        <v>7.7</v>
      </c>
      <c r="F77" s="21">
        <f t="shared" si="3"/>
        <v>1561.2260050700866</v>
      </c>
      <c r="G77" s="21">
        <f t="shared" si="4"/>
        <v>153.65451386817776</v>
      </c>
      <c r="H77" s="4">
        <f t="shared" si="5"/>
        <v>9.8419135582666586E-2</v>
      </c>
      <c r="I77" s="3">
        <v>1</v>
      </c>
      <c r="J77" s="3">
        <v>45</v>
      </c>
    </row>
    <row r="78" spans="1:10" x14ac:dyDescent="0.25">
      <c r="A78" s="32">
        <v>2024.04</v>
      </c>
      <c r="B78" s="21">
        <v>9530557.1099999994</v>
      </c>
      <c r="C78" s="21">
        <v>902539.53</v>
      </c>
      <c r="D78" s="23">
        <v>6493</v>
      </c>
      <c r="E78" s="25">
        <v>7.8</v>
      </c>
      <c r="F78" s="21">
        <f t="shared" si="3"/>
        <v>1467.8202849222239</v>
      </c>
      <c r="G78" s="21">
        <f t="shared" si="4"/>
        <v>139.00192977052211</v>
      </c>
      <c r="H78" s="4">
        <f t="shared" si="5"/>
        <v>9.4699556341045849E-2</v>
      </c>
      <c r="I78" s="3">
        <v>1</v>
      </c>
      <c r="J78" s="3">
        <v>46</v>
      </c>
    </row>
    <row r="79" spans="1:10" x14ac:dyDescent="0.25">
      <c r="A79" s="32">
        <v>2024.05</v>
      </c>
      <c r="B79" s="21">
        <v>9017976.8900000006</v>
      </c>
      <c r="C79" s="21">
        <v>876576.63</v>
      </c>
      <c r="D79" s="23">
        <v>6028</v>
      </c>
      <c r="E79" s="25">
        <v>7.6</v>
      </c>
      <c r="F79" s="21">
        <f t="shared" si="3"/>
        <v>1496.0147461844726</v>
      </c>
      <c r="G79" s="21">
        <f t="shared" si="4"/>
        <v>145.4174900464499</v>
      </c>
      <c r="H79" s="4">
        <f t="shared" si="5"/>
        <v>9.720324643679587E-2</v>
      </c>
      <c r="I79" s="3">
        <v>1</v>
      </c>
      <c r="J79" s="3">
        <v>47</v>
      </c>
    </row>
    <row r="80" spans="1:10" x14ac:dyDescent="0.25">
      <c r="A80" s="32">
        <v>2024.06</v>
      </c>
      <c r="B80" s="21">
        <v>8722210.6199999992</v>
      </c>
      <c r="C80" s="21">
        <v>918304.12</v>
      </c>
      <c r="D80" s="23">
        <v>5677</v>
      </c>
      <c r="E80" s="25">
        <v>7.8</v>
      </c>
      <c r="F80" s="21">
        <f t="shared" si="3"/>
        <v>1536.41194645059</v>
      </c>
      <c r="G80" s="21">
        <f t="shared" si="4"/>
        <v>161.75869649462743</v>
      </c>
      <c r="H80" s="4">
        <f t="shared" si="5"/>
        <v>0.10528341495151834</v>
      </c>
      <c r="I80" s="3">
        <v>1</v>
      </c>
      <c r="J80" s="3">
        <v>48</v>
      </c>
    </row>
    <row r="81" spans="1:10" x14ac:dyDescent="0.25">
      <c r="A81" s="32">
        <v>2024.07</v>
      </c>
      <c r="B81" s="21">
        <v>9437978.5800000001</v>
      </c>
      <c r="C81" s="21">
        <v>883653.44</v>
      </c>
      <c r="D81" s="23">
        <v>6277</v>
      </c>
      <c r="E81" s="25">
        <v>7.9</v>
      </c>
      <c r="F81" s="21">
        <f t="shared" si="3"/>
        <v>1503.5811024374702</v>
      </c>
      <c r="G81" s="21">
        <f t="shared" si="4"/>
        <v>140.77639636769158</v>
      </c>
      <c r="H81" s="4">
        <f t="shared" si="5"/>
        <v>9.3627404693685995E-2</v>
      </c>
      <c r="I81" s="3">
        <v>1</v>
      </c>
      <c r="J81" s="3">
        <v>49</v>
      </c>
    </row>
    <row r="82" spans="1:10" x14ac:dyDescent="0.25">
      <c r="A82" s="32">
        <v>2024.08</v>
      </c>
      <c r="B82" s="21">
        <v>8784989.8200000003</v>
      </c>
      <c r="C82" s="21">
        <v>922117.78</v>
      </c>
      <c r="D82" s="23">
        <v>5651</v>
      </c>
      <c r="E82" s="25">
        <v>7.7</v>
      </c>
      <c r="F82" s="21">
        <f t="shared" si="3"/>
        <v>1554.5903061405061</v>
      </c>
      <c r="G82" s="21">
        <f t="shared" si="4"/>
        <v>163.17780569810654</v>
      </c>
      <c r="H82" s="4">
        <f t="shared" si="5"/>
        <v>0.10496515065967373</v>
      </c>
      <c r="I82" s="3">
        <v>1</v>
      </c>
      <c r="J82" s="3">
        <v>50</v>
      </c>
    </row>
    <row r="83" spans="1:10" x14ac:dyDescent="0.25">
      <c r="A83" s="32">
        <v>2024.09</v>
      </c>
      <c r="B83" s="21">
        <v>8419813.0299999993</v>
      </c>
      <c r="C83" s="21">
        <v>861085.95</v>
      </c>
      <c r="D83" s="23">
        <v>5160</v>
      </c>
      <c r="E83" s="25">
        <v>7.7</v>
      </c>
      <c r="F83" s="21">
        <f t="shared" si="3"/>
        <v>1631.7467112403099</v>
      </c>
      <c r="G83" s="21">
        <f t="shared" si="4"/>
        <v>166.87712209302325</v>
      </c>
      <c r="H83" s="4">
        <f t="shared" si="5"/>
        <v>0.102269010835743</v>
      </c>
      <c r="I83" s="3">
        <v>1</v>
      </c>
      <c r="J83" s="3">
        <v>51</v>
      </c>
    </row>
    <row r="84" spans="1:10" x14ac:dyDescent="0.25">
      <c r="A84" s="32" t="s">
        <v>53</v>
      </c>
      <c r="B84" s="21">
        <v>8699285.5800000001</v>
      </c>
      <c r="C84" s="21">
        <v>854905.36</v>
      </c>
      <c r="D84" s="23">
        <v>5417</v>
      </c>
      <c r="E84" s="25">
        <v>7.5</v>
      </c>
      <c r="F84" s="21">
        <f t="shared" si="3"/>
        <v>1605.9231271921728</v>
      </c>
      <c r="G84" s="21">
        <f t="shared" si="4"/>
        <v>157.81896990954402</v>
      </c>
      <c r="H84" s="4">
        <f t="shared" si="5"/>
        <v>9.8273053820127604E-2</v>
      </c>
      <c r="I84" s="3">
        <v>1</v>
      </c>
      <c r="J84" s="3">
        <v>52</v>
      </c>
    </row>
    <row r="85" spans="1:10" x14ac:dyDescent="0.25">
      <c r="A85" s="32">
        <v>2024.11</v>
      </c>
      <c r="B85" s="21">
        <v>8669271.0999999996</v>
      </c>
      <c r="C85" s="21">
        <v>876620.36</v>
      </c>
      <c r="D85" s="23">
        <v>5635</v>
      </c>
      <c r="E85" s="25">
        <v>7.9</v>
      </c>
      <c r="F85" s="21">
        <f t="shared" si="3"/>
        <v>1538.4686956521739</v>
      </c>
      <c r="G85" s="21">
        <f t="shared" si="4"/>
        <v>155.56705590062111</v>
      </c>
      <c r="H85" s="4">
        <f t="shared" si="5"/>
        <v>0.10111811591634273</v>
      </c>
      <c r="I85" s="3">
        <v>1</v>
      </c>
      <c r="J85" s="3">
        <v>53</v>
      </c>
    </row>
    <row r="86" spans="1:10" x14ac:dyDescent="0.25">
      <c r="A86" s="32">
        <v>2024.12</v>
      </c>
      <c r="B86" s="21">
        <v>8468637.2599999998</v>
      </c>
      <c r="C86" s="21">
        <v>795576.03</v>
      </c>
      <c r="D86" s="23">
        <v>5522</v>
      </c>
      <c r="E86" s="25">
        <v>8.3000000000000007</v>
      </c>
      <c r="F86" s="21">
        <f t="shared" si="3"/>
        <v>1533.6177580586743</v>
      </c>
      <c r="G86" s="21">
        <f t="shared" si="4"/>
        <v>144.07389170590366</v>
      </c>
      <c r="H86" s="4">
        <f t="shared" si="5"/>
        <v>9.3943807672310198E-2</v>
      </c>
      <c r="I86" s="3">
        <v>1</v>
      </c>
      <c r="J86" s="3">
        <v>54</v>
      </c>
    </row>
    <row r="87" spans="1:10" x14ac:dyDescent="0.25">
      <c r="A87" s="32">
        <v>2025.01</v>
      </c>
      <c r="B87" s="21">
        <v>8721520.7899999991</v>
      </c>
      <c r="C87" s="21">
        <v>1040479.54</v>
      </c>
      <c r="D87" s="23">
        <v>5404</v>
      </c>
      <c r="E87" s="25">
        <v>7.5</v>
      </c>
      <c r="F87" s="21">
        <f t="shared" si="3"/>
        <v>1613.9009603997038</v>
      </c>
      <c r="G87" s="21">
        <f t="shared" si="4"/>
        <v>192.53877498149521</v>
      </c>
      <c r="H87" s="4">
        <f t="shared" si="5"/>
        <v>0.11930024190196307</v>
      </c>
      <c r="I87" s="3">
        <v>1</v>
      </c>
      <c r="J87" s="3">
        <v>55</v>
      </c>
    </row>
    <row r="88" spans="1:10" x14ac:dyDescent="0.25">
      <c r="A88" s="32">
        <v>2025.02</v>
      </c>
      <c r="B88" s="21">
        <v>8548539.3200000003</v>
      </c>
      <c r="C88" s="21">
        <v>892951.11</v>
      </c>
      <c r="D88" s="23">
        <v>4643</v>
      </c>
      <c r="E88" s="25">
        <v>7.2</v>
      </c>
      <c r="F88" s="21">
        <f t="shared" si="3"/>
        <v>1841.1672022399312</v>
      </c>
      <c r="G88" s="21">
        <f t="shared" si="4"/>
        <v>192.32201378419126</v>
      </c>
      <c r="H88" s="4">
        <f t="shared" si="5"/>
        <v>0.10445657165205623</v>
      </c>
      <c r="I88" s="3">
        <v>1</v>
      </c>
      <c r="J88" s="3">
        <v>56</v>
      </c>
    </row>
    <row r="89" spans="1:10" x14ac:dyDescent="0.25">
      <c r="A89" s="32">
        <v>2025.03</v>
      </c>
      <c r="B89" s="21">
        <v>9432844.5600000005</v>
      </c>
      <c r="C89" s="21">
        <v>901019.15</v>
      </c>
      <c r="D89" s="23">
        <v>5984</v>
      </c>
      <c r="E89" s="25">
        <v>7.8</v>
      </c>
      <c r="F89" s="21">
        <f t="shared" si="3"/>
        <v>1576.3443449197862</v>
      </c>
      <c r="G89" s="21">
        <f t="shared" si="4"/>
        <v>150.57138201871658</v>
      </c>
      <c r="H89" s="4">
        <f t="shared" si="5"/>
        <v>9.5519346711253339E-2</v>
      </c>
      <c r="I89" s="3">
        <v>1</v>
      </c>
      <c r="J89" s="3">
        <v>57</v>
      </c>
    </row>
    <row r="90" spans="1:10" x14ac:dyDescent="0.25">
      <c r="A90" s="32">
        <v>2025.04</v>
      </c>
      <c r="B90" s="21">
        <v>9163312.6999999993</v>
      </c>
      <c r="C90" s="21">
        <v>862504.47</v>
      </c>
      <c r="D90" s="23">
        <v>6154</v>
      </c>
      <c r="E90" s="25">
        <v>7.7</v>
      </c>
      <c r="F90" s="21">
        <f t="shared" si="3"/>
        <v>1489.0010887227818</v>
      </c>
      <c r="G90" s="21">
        <f t="shared" si="4"/>
        <v>140.15347253818655</v>
      </c>
      <c r="H90" s="4">
        <f t="shared" si="5"/>
        <v>9.4125836172763155E-2</v>
      </c>
      <c r="I90" s="3">
        <v>1</v>
      </c>
      <c r="J90" s="3">
        <v>58</v>
      </c>
    </row>
    <row r="91" spans="1:10" x14ac:dyDescent="0.25">
      <c r="A91" s="32">
        <v>2025.05</v>
      </c>
      <c r="B91" s="21">
        <v>8230397.2599999998</v>
      </c>
      <c r="C91" s="21">
        <v>683778.67</v>
      </c>
      <c r="D91" s="23">
        <v>5451</v>
      </c>
      <c r="E91" s="25">
        <v>8</v>
      </c>
      <c r="F91" s="21">
        <f t="shared" si="3"/>
        <v>1509.8875912676572</v>
      </c>
      <c r="G91" s="21">
        <f t="shared" si="4"/>
        <v>125.44095945698038</v>
      </c>
      <c r="H91" s="4">
        <f t="shared" si="5"/>
        <v>8.3079667772925955E-2</v>
      </c>
      <c r="I91" s="3">
        <v>1</v>
      </c>
      <c r="J91" s="3">
        <v>59</v>
      </c>
    </row>
    <row r="92" spans="1:10" ht="15.75" thickBot="1" x14ac:dyDescent="0.3">
      <c r="A92" s="33">
        <v>2025.06</v>
      </c>
      <c r="B92" s="22">
        <v>8029957.9800000004</v>
      </c>
      <c r="C92" s="22">
        <v>688535.58</v>
      </c>
      <c r="D92" s="24">
        <v>5280</v>
      </c>
      <c r="E92" s="26">
        <v>8</v>
      </c>
      <c r="F92" s="22">
        <f t="shared" si="3"/>
        <v>1520.8253750000001</v>
      </c>
      <c r="G92" s="22">
        <f t="shared" si="4"/>
        <v>130.4044659090909</v>
      </c>
      <c r="H92" s="11">
        <f t="shared" si="5"/>
        <v>8.5745850939060564E-2</v>
      </c>
      <c r="I92" s="5">
        <v>1</v>
      </c>
      <c r="J92" s="5">
        <v>60</v>
      </c>
    </row>
  </sheetData>
  <mergeCells count="1">
    <mergeCell ref="A1:J1"/>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FD440-976F-474C-A006-3CC8C5C955ED}">
  <dimension ref="A1:I92"/>
  <sheetViews>
    <sheetView topLeftCell="A19" workbookViewId="0">
      <selection activeCell="L16" sqref="L16"/>
    </sheetView>
  </sheetViews>
  <sheetFormatPr defaultRowHeight="15" x14ac:dyDescent="0.25"/>
  <cols>
    <col min="1" max="1" width="14.375" style="2" customWidth="1"/>
    <col min="2" max="2" width="11" style="2" customWidth="1"/>
    <col min="8" max="8" width="16.5" style="3" customWidth="1"/>
    <col min="9" max="9" width="17" style="3" customWidth="1"/>
  </cols>
  <sheetData>
    <row r="1" spans="1:9" ht="23.25" customHeight="1" thickBot="1" x14ac:dyDescent="0.25">
      <c r="A1" s="45" t="s">
        <v>117</v>
      </c>
      <c r="B1" s="45"/>
      <c r="C1" s="45"/>
      <c r="D1" s="45"/>
      <c r="E1" s="45"/>
      <c r="F1" s="45"/>
      <c r="G1" s="45"/>
      <c r="H1" s="45"/>
      <c r="I1" s="45"/>
    </row>
    <row r="2" spans="1:9" s="15" customFormat="1" thickBot="1" x14ac:dyDescent="0.25">
      <c r="A2" s="14" t="s">
        <v>43</v>
      </c>
      <c r="B2" s="14" t="s">
        <v>0</v>
      </c>
      <c r="C2" s="14" t="s">
        <v>36</v>
      </c>
      <c r="D2" s="14" t="s">
        <v>37</v>
      </c>
      <c r="E2" s="14" t="s">
        <v>38</v>
      </c>
      <c r="F2" s="14" t="s">
        <v>39</v>
      </c>
      <c r="G2" s="14" t="s">
        <v>40</v>
      </c>
      <c r="H2" s="14" t="s">
        <v>120</v>
      </c>
      <c r="I2" s="14" t="s">
        <v>121</v>
      </c>
    </row>
    <row r="3" spans="1:9" x14ac:dyDescent="0.25">
      <c r="A3" s="32">
        <v>2018.01</v>
      </c>
      <c r="B3" s="2">
        <v>68.36</v>
      </c>
      <c r="C3" s="2">
        <v>0.25</v>
      </c>
      <c r="D3" s="2">
        <v>3.125E-2</v>
      </c>
      <c r="E3" s="2">
        <v>0.1</v>
      </c>
      <c r="F3" s="2">
        <v>0.10526315789473684</v>
      </c>
      <c r="G3" s="2">
        <v>0.83333333333333337</v>
      </c>
      <c r="H3" s="3">
        <v>0</v>
      </c>
      <c r="I3" s="3">
        <v>0</v>
      </c>
    </row>
    <row r="4" spans="1:9" x14ac:dyDescent="0.25">
      <c r="A4" s="32">
        <v>2018.02</v>
      </c>
      <c r="B4" s="2">
        <v>56.84</v>
      </c>
      <c r="C4" s="2">
        <v>0.22222222222222221</v>
      </c>
      <c r="D4" s="2">
        <v>0</v>
      </c>
      <c r="E4" s="2">
        <v>0</v>
      </c>
      <c r="F4" s="2">
        <v>0.15384615384615385</v>
      </c>
      <c r="G4" s="2">
        <v>0.83333333333333337</v>
      </c>
      <c r="H4" s="3">
        <v>0</v>
      </c>
      <c r="I4" s="3">
        <v>0</v>
      </c>
    </row>
    <row r="5" spans="1:9" x14ac:dyDescent="0.25">
      <c r="A5" s="32">
        <v>2018.03</v>
      </c>
      <c r="B5" s="2">
        <v>58</v>
      </c>
      <c r="C5" s="2">
        <v>0.47619047619047616</v>
      </c>
      <c r="D5" s="2">
        <v>9.6774193548387094E-2</v>
      </c>
      <c r="E5" s="2">
        <v>0.125</v>
      </c>
      <c r="F5" s="2">
        <v>0.15384615384615385</v>
      </c>
      <c r="G5" s="2">
        <v>0.88888888888888884</v>
      </c>
      <c r="H5" s="3">
        <v>0</v>
      </c>
      <c r="I5" s="3">
        <v>0</v>
      </c>
    </row>
    <row r="6" spans="1:9" x14ac:dyDescent="0.25">
      <c r="A6" s="32">
        <v>2018.04</v>
      </c>
      <c r="B6" s="2">
        <v>53.89</v>
      </c>
      <c r="C6" s="2">
        <v>0.42857142857142855</v>
      </c>
      <c r="D6" s="2">
        <v>0</v>
      </c>
      <c r="E6" s="2">
        <v>0.16666666666666666</v>
      </c>
      <c r="F6" s="2">
        <v>0.1111111111111111</v>
      </c>
      <c r="G6" s="2">
        <v>0.66666666666666663</v>
      </c>
      <c r="H6" s="3">
        <v>0</v>
      </c>
      <c r="I6" s="3">
        <v>0</v>
      </c>
    </row>
    <row r="7" spans="1:9" x14ac:dyDescent="0.25">
      <c r="A7" s="32">
        <v>2018.05</v>
      </c>
      <c r="B7" s="2">
        <v>51.01</v>
      </c>
      <c r="C7" s="2">
        <v>0.46666666666666667</v>
      </c>
      <c r="D7" s="2">
        <v>2.8571428571428571E-2</v>
      </c>
      <c r="E7" s="2">
        <v>7.6923076923076927E-2</v>
      </c>
      <c r="F7" s="2">
        <v>0.27777777777777779</v>
      </c>
      <c r="G7" s="2">
        <v>0.8571428571428571</v>
      </c>
      <c r="H7" s="3">
        <v>0</v>
      </c>
      <c r="I7" s="3">
        <v>0</v>
      </c>
    </row>
    <row r="8" spans="1:9" x14ac:dyDescent="0.25">
      <c r="A8" s="32">
        <v>2018.06</v>
      </c>
      <c r="B8" s="2">
        <v>51.04</v>
      </c>
      <c r="C8" s="2">
        <v>0.21428571428571427</v>
      </c>
      <c r="D8" s="2">
        <v>0</v>
      </c>
      <c r="E8" s="2">
        <v>0</v>
      </c>
      <c r="F8" s="2">
        <v>7.6923076923076927E-2</v>
      </c>
      <c r="G8" s="2">
        <v>0.76923076923076927</v>
      </c>
      <c r="H8" s="3">
        <v>0</v>
      </c>
      <c r="I8" s="3">
        <v>0</v>
      </c>
    </row>
    <row r="9" spans="1:9" x14ac:dyDescent="0.25">
      <c r="A9" s="32">
        <v>2018.07</v>
      </c>
      <c r="B9" s="2">
        <v>53.88</v>
      </c>
      <c r="C9" s="2">
        <v>0.31818181818181818</v>
      </c>
      <c r="D9" s="2">
        <v>2.3809523809523808E-2</v>
      </c>
      <c r="E9" s="2">
        <v>4.5454545454545456E-2</v>
      </c>
      <c r="F9" s="2">
        <v>0.25</v>
      </c>
      <c r="G9" s="2">
        <v>0.36363636363636365</v>
      </c>
      <c r="H9" s="3">
        <v>0</v>
      </c>
      <c r="I9" s="3">
        <v>0</v>
      </c>
    </row>
    <row r="10" spans="1:9" x14ac:dyDescent="0.25">
      <c r="A10" s="32">
        <v>2018.08</v>
      </c>
      <c r="B10" s="2">
        <v>54.46</v>
      </c>
      <c r="C10" s="2">
        <v>0.33333333333333331</v>
      </c>
      <c r="D10" s="2">
        <v>5.8823529411764705E-2</v>
      </c>
      <c r="E10" s="2">
        <v>4.7619047619047616E-2</v>
      </c>
      <c r="F10" s="2">
        <v>0.26315789473684209</v>
      </c>
      <c r="G10" s="2">
        <v>0.22222222222222221</v>
      </c>
      <c r="H10" s="3">
        <v>0</v>
      </c>
      <c r="I10" s="3">
        <v>0</v>
      </c>
    </row>
    <row r="11" spans="1:9" x14ac:dyDescent="0.25">
      <c r="A11" s="32">
        <v>2018.09</v>
      </c>
      <c r="B11" s="2">
        <v>52.08</v>
      </c>
      <c r="C11" s="2">
        <v>0.33333333333333331</v>
      </c>
      <c r="D11" s="2">
        <v>5.5555555555555552E-2</v>
      </c>
      <c r="E11" s="2">
        <v>0.2</v>
      </c>
      <c r="F11" s="2">
        <v>7.1428571428571425E-2</v>
      </c>
      <c r="G11" s="2">
        <v>0.33333333333333331</v>
      </c>
      <c r="H11" s="3">
        <v>0</v>
      </c>
      <c r="I11" s="3">
        <v>0</v>
      </c>
    </row>
    <row r="12" spans="1:9" x14ac:dyDescent="0.25">
      <c r="A12" s="32" t="s">
        <v>47</v>
      </c>
      <c r="B12" s="2">
        <v>56.41</v>
      </c>
      <c r="C12" s="2">
        <v>0.33333333333333331</v>
      </c>
      <c r="D12" s="2">
        <v>0</v>
      </c>
      <c r="E12" s="2">
        <v>4.5454545454545456E-2</v>
      </c>
      <c r="F12" s="2">
        <v>0.23076923076923078</v>
      </c>
      <c r="G12" s="2">
        <v>0.25</v>
      </c>
      <c r="H12" s="3">
        <v>0</v>
      </c>
      <c r="I12" s="3">
        <v>0</v>
      </c>
    </row>
    <row r="13" spans="1:9" x14ac:dyDescent="0.25">
      <c r="A13" s="32">
        <v>2018.11</v>
      </c>
      <c r="B13" s="2">
        <v>58.37</v>
      </c>
      <c r="C13" s="2">
        <v>0.3888888888888889</v>
      </c>
      <c r="D13" s="2">
        <v>0</v>
      </c>
      <c r="E13" s="2">
        <v>8.3333333333333329E-2</v>
      </c>
      <c r="F13" s="2">
        <v>5.5555555555555552E-2</v>
      </c>
      <c r="G13" s="2">
        <v>0.875</v>
      </c>
      <c r="H13" s="3">
        <v>0</v>
      </c>
      <c r="I13" s="3">
        <v>0</v>
      </c>
    </row>
    <row r="14" spans="1:9" x14ac:dyDescent="0.25">
      <c r="A14" s="32">
        <v>2018.12</v>
      </c>
      <c r="B14" s="2">
        <v>55.96</v>
      </c>
      <c r="C14" s="2">
        <v>0.2857142857142857</v>
      </c>
      <c r="D14" s="2">
        <v>4.6511627906976744E-2</v>
      </c>
      <c r="E14" s="2">
        <v>0.1</v>
      </c>
      <c r="F14" s="2">
        <v>0.15384615384615385</v>
      </c>
      <c r="G14" s="2">
        <v>0.75</v>
      </c>
      <c r="H14" s="3">
        <v>0</v>
      </c>
      <c r="I14" s="3">
        <v>0</v>
      </c>
    </row>
    <row r="15" spans="1:9" x14ac:dyDescent="0.25">
      <c r="A15" s="32">
        <v>2019.01</v>
      </c>
      <c r="B15" s="2">
        <v>65.08</v>
      </c>
      <c r="C15" s="2">
        <v>0.29411764705882354</v>
      </c>
      <c r="D15" s="2">
        <v>2.7777777777777776E-2</v>
      </c>
      <c r="E15" s="2">
        <v>7.6923076923076927E-2</v>
      </c>
      <c r="F15" s="2">
        <v>0.16666666666666666</v>
      </c>
      <c r="G15" s="2">
        <v>0.90476190476190477</v>
      </c>
      <c r="H15" s="3">
        <v>0</v>
      </c>
      <c r="I15" s="3">
        <v>0</v>
      </c>
    </row>
    <row r="16" spans="1:9" x14ac:dyDescent="0.25">
      <c r="A16" s="32">
        <v>2019.02</v>
      </c>
      <c r="B16" s="2">
        <v>74.77</v>
      </c>
      <c r="C16" s="2">
        <v>0.25</v>
      </c>
      <c r="D16" s="2">
        <v>0</v>
      </c>
      <c r="E16" s="2">
        <v>4.1666666666666664E-2</v>
      </c>
      <c r="F16" s="2">
        <v>0.16666666666666666</v>
      </c>
      <c r="G16" s="2">
        <v>0.90909090909090906</v>
      </c>
      <c r="H16" s="3">
        <v>0</v>
      </c>
      <c r="I16" s="3">
        <v>0</v>
      </c>
    </row>
    <row r="17" spans="1:9" x14ac:dyDescent="0.25">
      <c r="A17" s="32">
        <v>2019.03</v>
      </c>
      <c r="B17" s="2">
        <v>59.37</v>
      </c>
      <c r="C17" s="2">
        <v>0.42105263157894735</v>
      </c>
      <c r="D17" s="2">
        <v>2.5000000000000001E-2</v>
      </c>
      <c r="E17" s="2">
        <v>0.1875</v>
      </c>
      <c r="F17" s="2">
        <v>0.83333333333333337</v>
      </c>
      <c r="G17" s="2">
        <v>0.8125</v>
      </c>
      <c r="H17" s="3">
        <v>0</v>
      </c>
      <c r="I17" s="3">
        <v>0</v>
      </c>
    </row>
    <row r="18" spans="1:9" x14ac:dyDescent="0.25">
      <c r="A18" s="32">
        <v>2019.04</v>
      </c>
      <c r="B18" s="2">
        <v>56.88</v>
      </c>
      <c r="C18" s="2">
        <v>0.35714285714285715</v>
      </c>
      <c r="D18" s="2">
        <v>9.0909090909090912E-2</v>
      </c>
      <c r="E18" s="2">
        <v>0.23076923076923078</v>
      </c>
      <c r="F18" s="2">
        <v>0.14285714285714285</v>
      </c>
      <c r="G18" s="2">
        <v>0.84615384615384615</v>
      </c>
      <c r="H18" s="3">
        <v>0</v>
      </c>
      <c r="I18" s="3">
        <v>0</v>
      </c>
    </row>
    <row r="19" spans="1:9" x14ac:dyDescent="0.25">
      <c r="A19" s="32">
        <v>2019.05</v>
      </c>
      <c r="B19" s="2">
        <v>56.52</v>
      </c>
      <c r="C19" s="2">
        <v>0.31818181818181818</v>
      </c>
      <c r="D19" s="2">
        <v>0.125</v>
      </c>
      <c r="E19" s="2">
        <v>0.125</v>
      </c>
      <c r="F19" s="2">
        <v>0.25</v>
      </c>
      <c r="G19" s="2">
        <v>0.75</v>
      </c>
      <c r="H19" s="3">
        <v>0</v>
      </c>
      <c r="I19" s="3">
        <v>0</v>
      </c>
    </row>
    <row r="20" spans="1:9" x14ac:dyDescent="0.25">
      <c r="A20" s="32">
        <v>2019.06</v>
      </c>
      <c r="B20" s="2">
        <v>57.44</v>
      </c>
      <c r="C20" s="2">
        <v>7.6923076923076927E-2</v>
      </c>
      <c r="D20" s="2">
        <v>2.7027027027027029E-2</v>
      </c>
      <c r="E20" s="2">
        <v>6.6666666666666666E-2</v>
      </c>
      <c r="F20" s="2">
        <v>0.1111111111111111</v>
      </c>
      <c r="G20" s="2">
        <v>0.76470588235294112</v>
      </c>
      <c r="H20" s="3">
        <v>0</v>
      </c>
      <c r="I20" s="3">
        <v>0</v>
      </c>
    </row>
    <row r="21" spans="1:9" x14ac:dyDescent="0.25">
      <c r="A21" s="32">
        <v>2019.07</v>
      </c>
      <c r="B21" s="2">
        <v>53.27</v>
      </c>
      <c r="C21" s="2">
        <v>6.25E-2</v>
      </c>
      <c r="D21" s="2">
        <v>0</v>
      </c>
      <c r="E21" s="2">
        <v>0</v>
      </c>
      <c r="F21" s="2">
        <v>0.25</v>
      </c>
      <c r="G21" s="2">
        <v>1.2</v>
      </c>
      <c r="H21" s="3">
        <v>0</v>
      </c>
      <c r="I21" s="3">
        <v>0</v>
      </c>
    </row>
    <row r="22" spans="1:9" x14ac:dyDescent="0.25">
      <c r="A22" s="32">
        <v>2019.08</v>
      </c>
      <c r="B22" s="2">
        <v>56.97</v>
      </c>
      <c r="C22" s="2">
        <v>0.3</v>
      </c>
      <c r="D22" s="2">
        <v>0</v>
      </c>
      <c r="E22" s="2">
        <v>5.8823529411764705E-2</v>
      </c>
      <c r="F22" s="2">
        <v>0.21428571428571427</v>
      </c>
      <c r="G22" s="2">
        <v>0.38461538461538464</v>
      </c>
      <c r="H22" s="3">
        <v>0</v>
      </c>
      <c r="I22" s="3">
        <v>0</v>
      </c>
    </row>
    <row r="23" spans="1:9" x14ac:dyDescent="0.25">
      <c r="A23" s="32">
        <v>2019.09</v>
      </c>
      <c r="B23" s="2">
        <v>53.73</v>
      </c>
      <c r="C23" s="2">
        <v>0.41176470588235292</v>
      </c>
      <c r="D23" s="2">
        <v>2.5000000000000001E-2</v>
      </c>
      <c r="E23" s="2">
        <v>0.16666666666666666</v>
      </c>
      <c r="F23" s="2">
        <v>0.13333333333333333</v>
      </c>
      <c r="G23" s="2">
        <v>0.93333333333333335</v>
      </c>
      <c r="H23" s="3">
        <v>0</v>
      </c>
      <c r="I23" s="3">
        <v>0</v>
      </c>
    </row>
    <row r="24" spans="1:9" x14ac:dyDescent="0.25">
      <c r="A24" s="32" t="s">
        <v>48</v>
      </c>
      <c r="B24" s="2">
        <v>60.59</v>
      </c>
      <c r="C24" s="2">
        <v>0.21052631578947367</v>
      </c>
      <c r="D24" s="2">
        <v>0</v>
      </c>
      <c r="E24" s="2">
        <v>0.1111111111111111</v>
      </c>
      <c r="F24" s="2">
        <v>0.25</v>
      </c>
      <c r="G24" s="2">
        <v>0.5</v>
      </c>
      <c r="H24" s="3">
        <v>0</v>
      </c>
      <c r="I24" s="3">
        <v>0</v>
      </c>
    </row>
    <row r="25" spans="1:9" x14ac:dyDescent="0.25">
      <c r="A25" s="32">
        <v>2019.11</v>
      </c>
      <c r="B25" s="2">
        <v>52.56</v>
      </c>
      <c r="C25" s="2">
        <v>0.2</v>
      </c>
      <c r="D25" s="2">
        <v>0</v>
      </c>
      <c r="E25" s="2">
        <v>0.25</v>
      </c>
      <c r="F25" s="2">
        <v>0.23529411764705882</v>
      </c>
      <c r="G25" s="2">
        <v>0.66666666666666663</v>
      </c>
      <c r="H25" s="3">
        <v>0</v>
      </c>
      <c r="I25" s="3">
        <v>0</v>
      </c>
    </row>
    <row r="26" spans="1:9" x14ac:dyDescent="0.25">
      <c r="A26" s="32">
        <v>2019.12</v>
      </c>
      <c r="B26" s="2">
        <v>52.67</v>
      </c>
      <c r="C26" s="2">
        <v>0.1875</v>
      </c>
      <c r="D26" s="2">
        <v>0</v>
      </c>
      <c r="E26" s="2">
        <v>0.14285714285714285</v>
      </c>
      <c r="F26" s="2">
        <v>0.125</v>
      </c>
      <c r="G26" s="2">
        <v>0.70588235294117652</v>
      </c>
      <c r="H26" s="3">
        <v>0</v>
      </c>
      <c r="I26" s="3">
        <v>0</v>
      </c>
    </row>
    <row r="27" spans="1:9" x14ac:dyDescent="0.25">
      <c r="A27" s="32">
        <v>2020.01</v>
      </c>
      <c r="B27" s="2">
        <v>57.24</v>
      </c>
      <c r="C27" s="2">
        <v>0.25</v>
      </c>
      <c r="D27" s="2">
        <v>0</v>
      </c>
      <c r="E27" s="2">
        <v>0.27777777777777779</v>
      </c>
      <c r="F27" s="2">
        <v>0.33333333333333331</v>
      </c>
      <c r="G27" s="2">
        <v>0.8</v>
      </c>
      <c r="H27" s="3">
        <v>0</v>
      </c>
      <c r="I27" s="3">
        <v>0</v>
      </c>
    </row>
    <row r="28" spans="1:9" x14ac:dyDescent="0.25">
      <c r="A28" s="32">
        <v>2020.02</v>
      </c>
      <c r="B28" s="2">
        <v>71.709999999999994</v>
      </c>
      <c r="C28" s="2">
        <v>0</v>
      </c>
      <c r="D28" s="2">
        <v>0</v>
      </c>
      <c r="E28" s="2">
        <v>0.6</v>
      </c>
      <c r="F28" s="2">
        <v>0</v>
      </c>
      <c r="G28" s="2">
        <v>1</v>
      </c>
      <c r="H28" s="3">
        <v>0</v>
      </c>
      <c r="I28" s="3">
        <v>0</v>
      </c>
    </row>
    <row r="29" spans="1:9" x14ac:dyDescent="0.25">
      <c r="A29" s="32">
        <v>2020.03</v>
      </c>
      <c r="B29" s="2">
        <v>55.78</v>
      </c>
      <c r="C29" s="2">
        <v>0.45454545454545453</v>
      </c>
      <c r="D29" s="2">
        <v>0</v>
      </c>
      <c r="E29" s="2">
        <v>0.54545454545454541</v>
      </c>
      <c r="F29" s="2">
        <v>0.25</v>
      </c>
      <c r="G29" s="2">
        <v>0.55555555555555558</v>
      </c>
      <c r="H29" s="3">
        <v>0</v>
      </c>
      <c r="I29" s="3">
        <v>0</v>
      </c>
    </row>
    <row r="30" spans="1:9" x14ac:dyDescent="0.25">
      <c r="A30" s="32">
        <v>2020.04</v>
      </c>
      <c r="B30" s="2">
        <v>49.04</v>
      </c>
      <c r="C30" s="2">
        <v>0.22222222222222221</v>
      </c>
      <c r="D30" s="2">
        <v>0</v>
      </c>
      <c r="E30" s="2">
        <v>0.22222222222222221</v>
      </c>
      <c r="F30" s="2">
        <v>0.125</v>
      </c>
      <c r="G30" s="2">
        <v>1.2</v>
      </c>
      <c r="H30" s="3">
        <v>0</v>
      </c>
      <c r="I30" s="3">
        <v>0</v>
      </c>
    </row>
    <row r="31" spans="1:9" x14ac:dyDescent="0.25">
      <c r="A31" s="32">
        <v>2020.05</v>
      </c>
      <c r="B31" s="2">
        <v>50.26</v>
      </c>
      <c r="C31" s="2">
        <v>0.18181818181818182</v>
      </c>
      <c r="D31" s="2">
        <v>0</v>
      </c>
      <c r="E31" s="2">
        <v>0.33333333333333331</v>
      </c>
      <c r="F31" s="2">
        <v>0.125</v>
      </c>
      <c r="G31" s="2">
        <v>0.9</v>
      </c>
      <c r="H31" s="3">
        <v>0</v>
      </c>
      <c r="I31" s="3">
        <v>0</v>
      </c>
    </row>
    <row r="32" spans="1:9" x14ac:dyDescent="0.25">
      <c r="A32" s="32">
        <v>2020.06</v>
      </c>
      <c r="B32" s="2">
        <v>53.95</v>
      </c>
      <c r="C32" s="2">
        <v>0.15384615384615385</v>
      </c>
      <c r="D32" s="2">
        <v>0</v>
      </c>
      <c r="E32" s="2">
        <v>0.15384615384615385</v>
      </c>
      <c r="F32" s="2">
        <v>6.6666666666666666E-2</v>
      </c>
      <c r="G32" s="2">
        <v>0.55555555555555558</v>
      </c>
      <c r="H32" s="3">
        <v>0</v>
      </c>
      <c r="I32" s="3">
        <v>0</v>
      </c>
    </row>
    <row r="33" spans="1:9" x14ac:dyDescent="0.25">
      <c r="A33" s="32">
        <v>2020.07</v>
      </c>
      <c r="B33" s="2">
        <v>51.7</v>
      </c>
      <c r="C33" s="2">
        <v>0.2</v>
      </c>
      <c r="D33" s="2">
        <v>0</v>
      </c>
      <c r="E33" s="2">
        <v>0</v>
      </c>
      <c r="F33" s="2">
        <v>0.125</v>
      </c>
      <c r="G33" s="2">
        <v>0.53333333333333333</v>
      </c>
      <c r="H33" s="3">
        <v>1</v>
      </c>
      <c r="I33" s="3">
        <v>1</v>
      </c>
    </row>
    <row r="34" spans="1:9" x14ac:dyDescent="0.25">
      <c r="A34" s="32">
        <v>2020.08</v>
      </c>
      <c r="B34" s="2">
        <v>43.88</v>
      </c>
      <c r="C34" s="2">
        <v>0.2857142857142857</v>
      </c>
      <c r="D34" s="2">
        <v>2.3809523809523808E-2</v>
      </c>
      <c r="E34" s="2">
        <v>0.42307692307692307</v>
      </c>
      <c r="F34" s="2">
        <v>0.05</v>
      </c>
      <c r="G34" s="2">
        <v>0.5</v>
      </c>
      <c r="H34" s="3">
        <v>1</v>
      </c>
      <c r="I34" s="3">
        <v>2</v>
      </c>
    </row>
    <row r="35" spans="1:9" x14ac:dyDescent="0.25">
      <c r="A35" s="32">
        <v>2020.09</v>
      </c>
      <c r="B35" s="2">
        <v>39.130000000000003</v>
      </c>
      <c r="C35" s="2">
        <v>0.3</v>
      </c>
      <c r="D35" s="2">
        <v>0</v>
      </c>
      <c r="E35" s="2">
        <v>0.3</v>
      </c>
      <c r="F35" s="2">
        <v>0.05</v>
      </c>
      <c r="G35" s="2">
        <v>0.6</v>
      </c>
      <c r="H35" s="3">
        <v>1</v>
      </c>
      <c r="I35" s="3">
        <v>3</v>
      </c>
    </row>
    <row r="36" spans="1:9" x14ac:dyDescent="0.25">
      <c r="A36" s="32" t="s">
        <v>49</v>
      </c>
      <c r="B36" s="2">
        <v>43.31</v>
      </c>
      <c r="C36" s="2">
        <v>0.35294117647058826</v>
      </c>
      <c r="D36" s="2">
        <v>0</v>
      </c>
      <c r="E36" s="2">
        <v>0.16666666666666666</v>
      </c>
      <c r="F36" s="2">
        <v>0.2</v>
      </c>
      <c r="G36" s="2">
        <v>0.69230769230769229</v>
      </c>
      <c r="H36" s="3">
        <v>1</v>
      </c>
      <c r="I36" s="3">
        <v>4</v>
      </c>
    </row>
    <row r="37" spans="1:9" x14ac:dyDescent="0.25">
      <c r="A37" s="32">
        <v>2020.11</v>
      </c>
      <c r="B37" s="2">
        <v>37.97</v>
      </c>
      <c r="C37" s="2">
        <v>0.3888888888888889</v>
      </c>
      <c r="D37" s="2">
        <v>2.1739130434782608E-2</v>
      </c>
      <c r="E37" s="2">
        <v>0.2</v>
      </c>
      <c r="F37" s="2">
        <v>0.11764705882352941</v>
      </c>
      <c r="G37" s="2">
        <v>0.8</v>
      </c>
      <c r="H37" s="3">
        <v>1</v>
      </c>
      <c r="I37" s="3">
        <v>5</v>
      </c>
    </row>
    <row r="38" spans="1:9" x14ac:dyDescent="0.25">
      <c r="A38" s="32">
        <v>2020.12</v>
      </c>
      <c r="B38" s="2">
        <v>34.340000000000003</v>
      </c>
      <c r="C38" s="2">
        <v>0.28000000000000003</v>
      </c>
      <c r="D38" s="2">
        <v>0</v>
      </c>
      <c r="E38" s="2">
        <v>0.2</v>
      </c>
      <c r="F38" s="2">
        <v>0.15</v>
      </c>
      <c r="G38" s="2">
        <v>0.77777777777777779</v>
      </c>
      <c r="H38" s="3">
        <v>1</v>
      </c>
      <c r="I38" s="3">
        <v>6</v>
      </c>
    </row>
    <row r="39" spans="1:9" x14ac:dyDescent="0.25">
      <c r="A39" s="32">
        <v>2021.01</v>
      </c>
      <c r="B39" s="2">
        <v>39.659999999999997</v>
      </c>
      <c r="C39" s="2">
        <v>4.7619047619047616E-2</v>
      </c>
      <c r="D39" s="2">
        <v>0</v>
      </c>
      <c r="E39" s="2">
        <v>0.29166666666666669</v>
      </c>
      <c r="F39" s="2">
        <v>5.2631578947368418E-2</v>
      </c>
      <c r="G39" s="2">
        <v>0.33333333333333331</v>
      </c>
      <c r="H39" s="3">
        <v>1</v>
      </c>
      <c r="I39" s="3">
        <v>7</v>
      </c>
    </row>
    <row r="40" spans="1:9" x14ac:dyDescent="0.25">
      <c r="A40" s="32">
        <v>2021.02</v>
      </c>
      <c r="B40" s="2">
        <v>42.31</v>
      </c>
      <c r="C40" s="2">
        <v>0.27777777777777779</v>
      </c>
      <c r="D40" s="2">
        <v>3.0303030303030304E-2</v>
      </c>
      <c r="E40" s="2">
        <v>0.15789473684210525</v>
      </c>
      <c r="F40" s="2">
        <v>0.125</v>
      </c>
      <c r="G40" s="2">
        <v>0.5</v>
      </c>
      <c r="H40" s="3">
        <v>1</v>
      </c>
      <c r="I40" s="3">
        <v>8</v>
      </c>
    </row>
    <row r="41" spans="1:9" x14ac:dyDescent="0.25">
      <c r="A41" s="32">
        <v>2021.03</v>
      </c>
      <c r="B41" s="2">
        <v>35.17</v>
      </c>
      <c r="C41" s="2">
        <v>0.22727272727272727</v>
      </c>
      <c r="D41" s="2">
        <v>0</v>
      </c>
      <c r="E41" s="2">
        <v>0.4</v>
      </c>
      <c r="F41" s="2">
        <v>0.3</v>
      </c>
      <c r="G41" s="2">
        <v>0.5</v>
      </c>
      <c r="H41" s="3">
        <v>1</v>
      </c>
      <c r="I41" s="3">
        <v>9</v>
      </c>
    </row>
    <row r="42" spans="1:9" x14ac:dyDescent="0.25">
      <c r="A42" s="32">
        <v>2021.04</v>
      </c>
      <c r="B42" s="2">
        <v>32.869999999999997</v>
      </c>
      <c r="C42" s="2">
        <v>0.42857142857142855</v>
      </c>
      <c r="D42" s="2">
        <v>0</v>
      </c>
      <c r="E42" s="2">
        <v>0.15789473684210525</v>
      </c>
      <c r="F42" s="2">
        <v>0.25</v>
      </c>
      <c r="G42" s="2">
        <v>0.75</v>
      </c>
      <c r="H42" s="3">
        <v>1</v>
      </c>
      <c r="I42" s="3">
        <v>10</v>
      </c>
    </row>
    <row r="43" spans="1:9" x14ac:dyDescent="0.25">
      <c r="A43" s="32">
        <v>2021.05</v>
      </c>
      <c r="B43" s="2">
        <v>36.630000000000003</v>
      </c>
      <c r="C43" s="2">
        <v>0.25</v>
      </c>
      <c r="D43" s="2">
        <v>0.02</v>
      </c>
      <c r="E43" s="2">
        <v>0.22222222222222221</v>
      </c>
      <c r="F43" s="2">
        <v>0.15789473684210525</v>
      </c>
      <c r="G43" s="2">
        <v>0.5</v>
      </c>
      <c r="H43" s="3">
        <v>1</v>
      </c>
      <c r="I43" s="3">
        <v>11</v>
      </c>
    </row>
    <row r="44" spans="1:9" x14ac:dyDescent="0.25">
      <c r="A44" s="32">
        <v>2021.06</v>
      </c>
      <c r="B44" s="2">
        <v>36.18</v>
      </c>
      <c r="C44" s="2">
        <v>0.16666666666666666</v>
      </c>
      <c r="D44" s="2">
        <v>0</v>
      </c>
      <c r="E44" s="2">
        <v>0.31818181818181818</v>
      </c>
      <c r="F44" s="2">
        <v>0.22727272727272727</v>
      </c>
      <c r="G44" s="2">
        <v>0.66666666666666663</v>
      </c>
      <c r="H44" s="3">
        <v>1</v>
      </c>
      <c r="I44" s="3">
        <v>12</v>
      </c>
    </row>
    <row r="45" spans="1:9" x14ac:dyDescent="0.25">
      <c r="A45" s="32">
        <v>2021.07</v>
      </c>
      <c r="B45" s="2">
        <v>34.659999999999997</v>
      </c>
      <c r="C45" s="2">
        <v>0.27272727272727271</v>
      </c>
      <c r="D45" s="2">
        <v>2.4390243902439025E-2</v>
      </c>
      <c r="E45" s="2">
        <v>0.27272727272727271</v>
      </c>
      <c r="F45" s="2">
        <v>6.25E-2</v>
      </c>
      <c r="G45" s="2">
        <v>0.33333333333333331</v>
      </c>
      <c r="H45" s="3">
        <v>1</v>
      </c>
      <c r="I45" s="3">
        <v>13</v>
      </c>
    </row>
    <row r="46" spans="1:9" x14ac:dyDescent="0.25">
      <c r="A46" s="32">
        <v>2021.08</v>
      </c>
      <c r="B46" s="2">
        <v>37.520000000000003</v>
      </c>
      <c r="C46" s="2">
        <v>0.23076923076923078</v>
      </c>
      <c r="D46" s="2">
        <v>0</v>
      </c>
      <c r="E46" s="2">
        <v>0.41379310344827586</v>
      </c>
      <c r="F46" s="2">
        <v>0.1875</v>
      </c>
      <c r="G46" s="2">
        <v>0.5</v>
      </c>
      <c r="H46" s="3">
        <v>1</v>
      </c>
      <c r="I46" s="3">
        <v>14</v>
      </c>
    </row>
    <row r="47" spans="1:9" x14ac:dyDescent="0.25">
      <c r="A47" s="32">
        <v>2021.09</v>
      </c>
      <c r="B47" s="2">
        <v>36.72</v>
      </c>
      <c r="C47" s="2">
        <v>0.27272727272727271</v>
      </c>
      <c r="D47" s="2">
        <v>0</v>
      </c>
      <c r="E47" s="2">
        <v>9.5238095238095233E-2</v>
      </c>
      <c r="F47" s="2">
        <v>6.25E-2</v>
      </c>
      <c r="G47" s="2">
        <v>0.33333333333333331</v>
      </c>
      <c r="H47" s="3">
        <v>1</v>
      </c>
      <c r="I47" s="3">
        <v>15</v>
      </c>
    </row>
    <row r="48" spans="1:9" x14ac:dyDescent="0.25">
      <c r="A48" s="32" t="s">
        <v>50</v>
      </c>
      <c r="B48" s="2">
        <v>41.13</v>
      </c>
      <c r="C48" s="2">
        <v>0.375</v>
      </c>
      <c r="D48" s="2">
        <v>3.5714285714285712E-2</v>
      </c>
      <c r="E48" s="2">
        <v>0.21428571428571427</v>
      </c>
      <c r="F48" s="2">
        <v>0.05</v>
      </c>
      <c r="G48" s="2">
        <v>0.83333333333333337</v>
      </c>
      <c r="H48" s="3">
        <v>1</v>
      </c>
      <c r="I48" s="3">
        <v>16</v>
      </c>
    </row>
    <row r="49" spans="1:9" x14ac:dyDescent="0.25">
      <c r="A49" s="32">
        <v>2021.11</v>
      </c>
      <c r="B49" s="2">
        <v>34.729999999999997</v>
      </c>
      <c r="C49" s="2">
        <v>0.21428571428571427</v>
      </c>
      <c r="D49" s="2">
        <v>2.3809523809523808E-2</v>
      </c>
      <c r="E49" s="2">
        <v>0.27777777777777779</v>
      </c>
      <c r="F49" s="2">
        <v>0.125</v>
      </c>
      <c r="G49" s="2">
        <v>0.5</v>
      </c>
      <c r="H49" s="3">
        <v>1</v>
      </c>
      <c r="I49" s="3">
        <v>17</v>
      </c>
    </row>
    <row r="50" spans="1:9" x14ac:dyDescent="0.25">
      <c r="A50" s="32">
        <v>2021.12</v>
      </c>
      <c r="B50" s="2">
        <v>38.4</v>
      </c>
      <c r="C50" s="2">
        <v>5.5555555555555552E-2</v>
      </c>
      <c r="D50" s="2">
        <v>0</v>
      </c>
      <c r="E50" s="2">
        <v>0.31818181818181818</v>
      </c>
      <c r="F50" s="2">
        <v>0.3125</v>
      </c>
      <c r="G50" s="2">
        <v>0.66666666666666663</v>
      </c>
      <c r="H50" s="3">
        <v>1</v>
      </c>
      <c r="I50" s="3">
        <v>18</v>
      </c>
    </row>
    <row r="51" spans="1:9" x14ac:dyDescent="0.25">
      <c r="A51" s="32">
        <v>2022.01</v>
      </c>
      <c r="B51" s="2">
        <v>39.851445227825913</v>
      </c>
      <c r="C51" s="2">
        <v>0.38095238095238093</v>
      </c>
      <c r="D51" s="2">
        <v>2.7777777777777776E-2</v>
      </c>
      <c r="E51" s="2">
        <v>0.42857142857142855</v>
      </c>
      <c r="F51" s="2">
        <v>0.18181818181818182</v>
      </c>
      <c r="G51" s="2">
        <v>0.66666666666666663</v>
      </c>
      <c r="H51" s="3">
        <v>1</v>
      </c>
      <c r="I51" s="3">
        <v>19</v>
      </c>
    </row>
    <row r="52" spans="1:9" x14ac:dyDescent="0.25">
      <c r="A52" s="32">
        <v>2022.02</v>
      </c>
      <c r="B52" s="2">
        <v>50.149617413267968</v>
      </c>
      <c r="C52" s="2">
        <v>0.18181818181818182</v>
      </c>
      <c r="D52" s="2">
        <v>0</v>
      </c>
      <c r="E52" s="2">
        <v>0.44</v>
      </c>
      <c r="F52" s="2">
        <v>0.1</v>
      </c>
      <c r="G52" s="2">
        <v>0.5</v>
      </c>
      <c r="H52" s="3">
        <v>1</v>
      </c>
      <c r="I52" s="3">
        <v>20</v>
      </c>
    </row>
    <row r="53" spans="1:9" x14ac:dyDescent="0.25">
      <c r="A53" s="32">
        <v>2022.03</v>
      </c>
      <c r="B53" s="2">
        <v>35.940034442973982</v>
      </c>
      <c r="C53" s="2">
        <v>0.2857142857142857</v>
      </c>
      <c r="D53" s="2">
        <v>2.0408163265306121E-2</v>
      </c>
      <c r="E53" s="2">
        <v>0.44444444444444442</v>
      </c>
      <c r="F53" s="2">
        <v>0.26315789473684209</v>
      </c>
      <c r="G53" s="2">
        <v>1.3333333333333333</v>
      </c>
      <c r="H53" s="3">
        <v>1</v>
      </c>
      <c r="I53" s="3">
        <v>21</v>
      </c>
    </row>
    <row r="54" spans="1:9" x14ac:dyDescent="0.25">
      <c r="A54" s="32">
        <v>2022.04</v>
      </c>
      <c r="B54" s="2">
        <v>36.12313138821365</v>
      </c>
      <c r="C54" s="2">
        <v>0.25</v>
      </c>
      <c r="D54" s="2">
        <v>0</v>
      </c>
      <c r="E54" s="2">
        <v>0.24</v>
      </c>
      <c r="F54" s="2">
        <v>0.375</v>
      </c>
      <c r="G54" s="2">
        <v>0.5</v>
      </c>
      <c r="H54" s="3">
        <v>1</v>
      </c>
      <c r="I54" s="3">
        <v>22</v>
      </c>
    </row>
    <row r="55" spans="1:9" x14ac:dyDescent="0.25">
      <c r="A55" s="32">
        <v>2022.05</v>
      </c>
      <c r="B55" s="2">
        <v>39.3407754592968</v>
      </c>
      <c r="C55" s="2">
        <v>9.5238095238095233E-2</v>
      </c>
      <c r="D55" s="2">
        <v>0</v>
      </c>
      <c r="E55" s="2">
        <v>0.2857142857142857</v>
      </c>
      <c r="F55" s="2">
        <v>0.27272727272727271</v>
      </c>
      <c r="G55" s="2">
        <v>1</v>
      </c>
      <c r="H55" s="3">
        <v>1</v>
      </c>
      <c r="I55" s="3">
        <v>23</v>
      </c>
    </row>
    <row r="56" spans="1:9" x14ac:dyDescent="0.25">
      <c r="A56" s="32">
        <v>2022.06</v>
      </c>
      <c r="B56" s="2">
        <v>36.700000000000003</v>
      </c>
      <c r="C56" s="2">
        <v>0.42105263157894735</v>
      </c>
      <c r="D56" s="2">
        <v>2.0833333333333332E-2</v>
      </c>
      <c r="E56" s="2">
        <v>0.1875</v>
      </c>
      <c r="F56" s="2">
        <v>0.16666666666666666</v>
      </c>
      <c r="G56" s="2">
        <v>0.55555555555555558</v>
      </c>
      <c r="H56" s="3">
        <v>1</v>
      </c>
      <c r="I56" s="3">
        <v>24</v>
      </c>
    </row>
    <row r="57" spans="1:9" x14ac:dyDescent="0.25">
      <c r="A57" s="32">
        <v>2022.07</v>
      </c>
      <c r="B57" s="2">
        <v>39.229999999999997</v>
      </c>
      <c r="C57" s="2">
        <v>0.05</v>
      </c>
      <c r="D57" s="2">
        <v>0</v>
      </c>
      <c r="E57" s="2">
        <v>0</v>
      </c>
      <c r="F57" s="2">
        <v>0.13636363636363635</v>
      </c>
      <c r="G57" s="2">
        <v>0.70588235294117652</v>
      </c>
      <c r="H57" s="3">
        <v>1</v>
      </c>
      <c r="I57" s="3">
        <v>25</v>
      </c>
    </row>
    <row r="58" spans="1:9" x14ac:dyDescent="0.25">
      <c r="A58" s="32">
        <v>2022.08</v>
      </c>
      <c r="B58" s="2">
        <v>37.14</v>
      </c>
      <c r="C58" s="2">
        <v>0.26315789473684209</v>
      </c>
      <c r="D58" s="2">
        <v>1.7543859649122806E-2</v>
      </c>
      <c r="E58" s="2">
        <v>0</v>
      </c>
      <c r="F58" s="2">
        <v>0</v>
      </c>
      <c r="G58" s="2">
        <v>0.375</v>
      </c>
      <c r="H58" s="3">
        <v>1</v>
      </c>
      <c r="I58" s="3">
        <v>26</v>
      </c>
    </row>
    <row r="59" spans="1:9" x14ac:dyDescent="0.25">
      <c r="A59" s="32">
        <v>2022.09</v>
      </c>
      <c r="B59" s="2">
        <v>35.04</v>
      </c>
      <c r="C59" s="2">
        <v>0.23809523809523808</v>
      </c>
      <c r="D59" s="2">
        <v>1.5873015873015872E-2</v>
      </c>
      <c r="E59" s="2">
        <v>6.25E-2</v>
      </c>
      <c r="F59" s="2">
        <v>0</v>
      </c>
      <c r="G59" s="2">
        <v>0.63636363636363635</v>
      </c>
      <c r="H59" s="3">
        <v>1</v>
      </c>
      <c r="I59" s="3">
        <v>27</v>
      </c>
    </row>
    <row r="60" spans="1:9" x14ac:dyDescent="0.25">
      <c r="A60" s="32" t="s">
        <v>51</v>
      </c>
      <c r="B60" s="2">
        <v>39.78</v>
      </c>
      <c r="C60" s="2">
        <v>4.3478260869565216E-2</v>
      </c>
      <c r="D60" s="2">
        <v>0</v>
      </c>
      <c r="E60" s="2">
        <v>0.125</v>
      </c>
      <c r="F60" s="2">
        <v>9.6774193548387094E-2</v>
      </c>
      <c r="G60" s="2">
        <v>0.3</v>
      </c>
      <c r="H60" s="3">
        <v>1</v>
      </c>
      <c r="I60" s="3">
        <v>28</v>
      </c>
    </row>
    <row r="61" spans="1:9" x14ac:dyDescent="0.25">
      <c r="A61" s="32">
        <v>2022.11</v>
      </c>
      <c r="B61" s="2">
        <v>36</v>
      </c>
      <c r="C61" s="2">
        <v>0.4</v>
      </c>
      <c r="D61" s="2">
        <v>2.7027027027027029E-2</v>
      </c>
      <c r="E61" s="2">
        <v>0.14814814814814814</v>
      </c>
      <c r="F61" s="2">
        <v>7.6923076923076927E-2</v>
      </c>
      <c r="G61" s="2">
        <v>0.75</v>
      </c>
      <c r="H61" s="3">
        <v>1</v>
      </c>
      <c r="I61" s="3">
        <v>29</v>
      </c>
    </row>
    <row r="62" spans="1:9" x14ac:dyDescent="0.25">
      <c r="A62" s="32">
        <v>2022.12</v>
      </c>
      <c r="B62" s="2">
        <v>48.22</v>
      </c>
      <c r="C62" s="2">
        <v>0.25</v>
      </c>
      <c r="D62" s="2">
        <v>0</v>
      </c>
      <c r="E62" s="2">
        <v>0.11764705882352941</v>
      </c>
      <c r="F62" s="2">
        <v>0.1111111111111111</v>
      </c>
      <c r="G62" s="2">
        <v>0.81818181818181823</v>
      </c>
      <c r="H62" s="3">
        <v>1</v>
      </c>
      <c r="I62" s="3">
        <v>30</v>
      </c>
    </row>
    <row r="63" spans="1:9" x14ac:dyDescent="0.25">
      <c r="A63" s="32">
        <v>2023.01</v>
      </c>
      <c r="B63" s="2">
        <v>44.12</v>
      </c>
      <c r="C63" s="2">
        <v>7.1428571428571425E-2</v>
      </c>
      <c r="D63" s="2">
        <v>0</v>
      </c>
      <c r="E63" s="2">
        <v>0.24</v>
      </c>
      <c r="F63" s="2">
        <v>0.14285714285714285</v>
      </c>
      <c r="G63" s="2">
        <v>0.89655172413793105</v>
      </c>
      <c r="H63" s="3">
        <v>1</v>
      </c>
      <c r="I63" s="3">
        <v>31</v>
      </c>
    </row>
    <row r="64" spans="1:9" x14ac:dyDescent="0.25">
      <c r="A64" s="32">
        <v>2023.02</v>
      </c>
      <c r="B64" s="2">
        <v>41.850552086161649</v>
      </c>
      <c r="C64" s="2">
        <v>0.3</v>
      </c>
      <c r="D64" s="2">
        <v>2.0833333333333332E-2</v>
      </c>
      <c r="E64" s="2">
        <v>0.26315789473684209</v>
      </c>
      <c r="F64" s="2">
        <v>0.1111111111111111</v>
      </c>
      <c r="G64" s="2">
        <v>0.5714285714285714</v>
      </c>
      <c r="H64" s="3">
        <v>1</v>
      </c>
      <c r="I64" s="3">
        <v>32</v>
      </c>
    </row>
    <row r="65" spans="1:9" x14ac:dyDescent="0.25">
      <c r="A65" s="32">
        <v>2023.03</v>
      </c>
      <c r="B65" s="2">
        <v>35.160019775873437</v>
      </c>
      <c r="C65" s="2">
        <v>0.47368421052631576</v>
      </c>
      <c r="D65" s="2">
        <v>0</v>
      </c>
      <c r="E65" s="2">
        <v>0.28000000000000003</v>
      </c>
      <c r="F65" s="2">
        <v>0.22222222222222221</v>
      </c>
      <c r="G65" s="2">
        <v>0</v>
      </c>
      <c r="H65" s="3">
        <v>1</v>
      </c>
      <c r="I65" s="3">
        <v>33</v>
      </c>
    </row>
    <row r="66" spans="1:9" x14ac:dyDescent="0.25">
      <c r="A66" s="32">
        <v>2023.04</v>
      </c>
      <c r="B66" s="2">
        <v>35.87056806017754</v>
      </c>
      <c r="C66" s="2">
        <v>0.13043478260869565</v>
      </c>
      <c r="D66" s="2">
        <v>2.1739130434782608E-2</v>
      </c>
      <c r="E66" s="2">
        <v>0.2608695652173913</v>
      </c>
      <c r="F66" s="2">
        <v>0.3125</v>
      </c>
      <c r="G66" s="2">
        <v>0.7142857142857143</v>
      </c>
      <c r="H66" s="3">
        <v>1</v>
      </c>
      <c r="I66" s="3">
        <v>34</v>
      </c>
    </row>
    <row r="67" spans="1:9" x14ac:dyDescent="0.25">
      <c r="A67" s="32">
        <v>2023.05</v>
      </c>
      <c r="B67" s="2">
        <v>41.449423872554668</v>
      </c>
      <c r="C67" s="2">
        <v>0.25</v>
      </c>
      <c r="D67" s="2">
        <v>0</v>
      </c>
      <c r="E67" s="2">
        <v>0.12121212121212122</v>
      </c>
      <c r="F67" s="2">
        <v>7.6923076923076927E-2</v>
      </c>
      <c r="G67" s="2">
        <v>0.92307692307692313</v>
      </c>
      <c r="H67" s="3">
        <v>1</v>
      </c>
      <c r="I67" s="3">
        <v>35</v>
      </c>
    </row>
    <row r="68" spans="1:9" x14ac:dyDescent="0.25">
      <c r="A68" s="32">
        <v>2023.06</v>
      </c>
      <c r="B68" s="2">
        <v>39.009096443650272</v>
      </c>
      <c r="C68" s="2">
        <v>0.25</v>
      </c>
      <c r="D68" s="2">
        <v>0</v>
      </c>
      <c r="E68" s="2">
        <v>0.15</v>
      </c>
      <c r="F68" s="2">
        <v>0.23076923076923078</v>
      </c>
      <c r="G68" s="2">
        <v>0.7</v>
      </c>
      <c r="H68" s="3">
        <v>1</v>
      </c>
      <c r="I68" s="3">
        <v>36</v>
      </c>
    </row>
    <row r="69" spans="1:9" x14ac:dyDescent="0.25">
      <c r="A69" s="32">
        <v>2023.07</v>
      </c>
      <c r="B69" s="2">
        <v>33.056159291896023</v>
      </c>
      <c r="C69" s="2">
        <v>0.13793103448275862</v>
      </c>
      <c r="D69" s="2">
        <v>0.05</v>
      </c>
      <c r="E69" s="2">
        <v>7.1428571428571425E-2</v>
      </c>
      <c r="F69" s="2">
        <v>0</v>
      </c>
      <c r="G69" s="2">
        <v>0.46666666666666667</v>
      </c>
      <c r="H69" s="3">
        <v>1</v>
      </c>
      <c r="I69" s="3">
        <v>37</v>
      </c>
    </row>
    <row r="70" spans="1:9" x14ac:dyDescent="0.25">
      <c r="A70" s="32">
        <v>2023.08</v>
      </c>
      <c r="B70" s="2">
        <v>31.154137145484569</v>
      </c>
      <c r="C70" s="2">
        <v>0.13636363636363635</v>
      </c>
      <c r="D70" s="2">
        <v>0</v>
      </c>
      <c r="E70" s="2">
        <v>4.1666666666666664E-2</v>
      </c>
      <c r="F70" s="2">
        <v>0.10344827586206896</v>
      </c>
      <c r="G70" s="2">
        <v>0.5625</v>
      </c>
      <c r="H70" s="3">
        <v>1</v>
      </c>
      <c r="I70" s="3">
        <v>38</v>
      </c>
    </row>
    <row r="71" spans="1:9" x14ac:dyDescent="0.25">
      <c r="A71" s="32">
        <v>2023.09</v>
      </c>
      <c r="B71" s="2">
        <v>29.342938180460887</v>
      </c>
      <c r="C71" s="2">
        <v>0.17647058823529413</v>
      </c>
      <c r="D71" s="2">
        <v>2.2222222222222223E-2</v>
      </c>
      <c r="E71" s="2">
        <v>7.1428571428571425E-2</v>
      </c>
      <c r="F71" s="2">
        <v>0.125</v>
      </c>
      <c r="G71" s="2">
        <v>0.2857142857142857</v>
      </c>
      <c r="H71" s="3">
        <v>1</v>
      </c>
      <c r="I71" s="3">
        <v>39</v>
      </c>
    </row>
    <row r="72" spans="1:9" x14ac:dyDescent="0.25">
      <c r="A72" s="32" t="s">
        <v>52</v>
      </c>
      <c r="B72" s="2">
        <v>36.661121518671166</v>
      </c>
      <c r="C72" s="2">
        <v>0</v>
      </c>
      <c r="D72" s="2">
        <v>0</v>
      </c>
      <c r="E72" s="2">
        <v>8.5714285714285715E-2</v>
      </c>
      <c r="F72" s="2">
        <v>5.5555555555555552E-2</v>
      </c>
      <c r="G72" s="2">
        <v>0.5</v>
      </c>
      <c r="H72" s="3">
        <v>1</v>
      </c>
      <c r="I72" s="3">
        <v>40</v>
      </c>
    </row>
    <row r="73" spans="1:9" x14ac:dyDescent="0.25">
      <c r="A73" s="32">
        <v>2023.11</v>
      </c>
      <c r="B73" s="2">
        <v>35.799999999999997</v>
      </c>
      <c r="C73" s="2">
        <v>0.2</v>
      </c>
      <c r="D73" s="2">
        <v>0</v>
      </c>
      <c r="E73" s="2">
        <v>4.1666666666666664E-2</v>
      </c>
      <c r="F73" s="2">
        <v>0.14285714285714285</v>
      </c>
      <c r="G73" s="2">
        <v>0.44444444444444442</v>
      </c>
      <c r="H73" s="3">
        <v>1</v>
      </c>
      <c r="I73" s="3">
        <v>41</v>
      </c>
    </row>
    <row r="74" spans="1:9" x14ac:dyDescent="0.25">
      <c r="A74" s="32">
        <v>2023.12</v>
      </c>
      <c r="B74" s="2">
        <v>33.28</v>
      </c>
      <c r="C74" s="2">
        <v>0.17647058823529413</v>
      </c>
      <c r="D74" s="2">
        <v>1.7241379310344827E-2</v>
      </c>
      <c r="E74" s="2">
        <v>8.3333333333333329E-2</v>
      </c>
      <c r="F74" s="2">
        <v>9.5238095238095233E-2</v>
      </c>
      <c r="G74" s="2">
        <v>1</v>
      </c>
      <c r="H74" s="3">
        <v>1</v>
      </c>
      <c r="I74" s="3">
        <v>42</v>
      </c>
    </row>
    <row r="75" spans="1:9" x14ac:dyDescent="0.25">
      <c r="A75" s="32">
        <v>2024.01</v>
      </c>
      <c r="B75" s="2">
        <v>40.17</v>
      </c>
      <c r="C75" s="2">
        <v>0.16666666666666666</v>
      </c>
      <c r="D75" s="2">
        <v>0</v>
      </c>
      <c r="E75" s="2">
        <v>0.12903225806451613</v>
      </c>
      <c r="F75" s="2">
        <v>0.1875</v>
      </c>
      <c r="G75" s="2">
        <v>0.66666666666666663</v>
      </c>
      <c r="H75" s="3">
        <v>1</v>
      </c>
      <c r="I75" s="3">
        <v>43</v>
      </c>
    </row>
    <row r="76" spans="1:9" x14ac:dyDescent="0.25">
      <c r="A76" s="32">
        <v>2024.02</v>
      </c>
      <c r="B76" s="2">
        <v>40.159999999999997</v>
      </c>
      <c r="C76" s="2">
        <v>0.34482758620689657</v>
      </c>
      <c r="D76" s="2">
        <v>0</v>
      </c>
      <c r="E76" s="2">
        <v>4.7619047619047616E-2</v>
      </c>
      <c r="F76" s="2">
        <v>0.26666666666666666</v>
      </c>
      <c r="G76" s="2">
        <v>0.5</v>
      </c>
      <c r="H76" s="3">
        <v>1</v>
      </c>
      <c r="I76" s="3">
        <v>44</v>
      </c>
    </row>
    <row r="77" spans="1:9" x14ac:dyDescent="0.25">
      <c r="A77" s="32">
        <v>2024.03</v>
      </c>
      <c r="B77" s="2">
        <v>32.840000000000003</v>
      </c>
      <c r="C77" s="2">
        <v>7.1428571428571425E-2</v>
      </c>
      <c r="D77" s="2">
        <v>0</v>
      </c>
      <c r="E77" s="2">
        <v>4.1666666666666664E-2</v>
      </c>
      <c r="F77" s="2">
        <v>0.21428571428571427</v>
      </c>
      <c r="G77" s="2">
        <v>0.42857142857142855</v>
      </c>
      <c r="H77" s="3">
        <v>1</v>
      </c>
      <c r="I77" s="3">
        <v>45</v>
      </c>
    </row>
    <row r="78" spans="1:9" x14ac:dyDescent="0.25">
      <c r="A78" s="32">
        <v>2024.04</v>
      </c>
      <c r="B78" s="2">
        <v>29.62</v>
      </c>
      <c r="C78" s="2">
        <v>0.14814814814814814</v>
      </c>
      <c r="D78" s="2">
        <v>0</v>
      </c>
      <c r="E78" s="2">
        <v>0</v>
      </c>
      <c r="F78" s="2">
        <v>0.1111111111111111</v>
      </c>
      <c r="G78" s="2">
        <v>0.66666666666666663</v>
      </c>
      <c r="H78" s="3">
        <v>1</v>
      </c>
      <c r="I78" s="3">
        <v>46</v>
      </c>
    </row>
    <row r="79" spans="1:9" x14ac:dyDescent="0.25">
      <c r="A79" s="32">
        <v>2024.05</v>
      </c>
      <c r="B79" s="2">
        <v>32.950000000000003</v>
      </c>
      <c r="C79" s="2">
        <v>4.7619047619047616E-2</v>
      </c>
      <c r="D79" s="2">
        <v>0</v>
      </c>
      <c r="E79" s="2">
        <v>6.8965517241379309E-2</v>
      </c>
      <c r="F79" s="2">
        <v>0.14285714285714285</v>
      </c>
      <c r="G79" s="2">
        <v>0.5</v>
      </c>
      <c r="H79" s="3">
        <v>1</v>
      </c>
      <c r="I79" s="3">
        <v>47</v>
      </c>
    </row>
    <row r="80" spans="1:9" x14ac:dyDescent="0.25">
      <c r="A80" s="32">
        <v>2024.06</v>
      </c>
      <c r="B80" s="2">
        <v>32.979999999999997</v>
      </c>
      <c r="C80" s="2">
        <v>7.6923076923076927E-2</v>
      </c>
      <c r="D80" s="2">
        <v>2.3809523809523808E-2</v>
      </c>
      <c r="E80" s="2">
        <v>5.8823529411764705E-2</v>
      </c>
      <c r="F80" s="2">
        <v>0.17647058823529413</v>
      </c>
      <c r="G80" s="2">
        <v>0.2</v>
      </c>
      <c r="H80" s="3">
        <v>1</v>
      </c>
      <c r="I80" s="3">
        <v>48</v>
      </c>
    </row>
    <row r="81" spans="1:9" x14ac:dyDescent="0.25">
      <c r="A81" s="32">
        <v>2024.07</v>
      </c>
      <c r="B81" s="2">
        <v>30.4</v>
      </c>
      <c r="C81" s="2">
        <v>0.33333333333333331</v>
      </c>
      <c r="D81" s="2">
        <v>2.0408163265306121E-2</v>
      </c>
      <c r="E81" s="2">
        <v>4.5454545454545456E-2</v>
      </c>
      <c r="F81" s="2">
        <v>0.14814814814814814</v>
      </c>
      <c r="G81" s="2">
        <v>0.5</v>
      </c>
      <c r="H81" s="3">
        <v>1</v>
      </c>
      <c r="I81" s="3">
        <v>49</v>
      </c>
    </row>
    <row r="82" spans="1:9" x14ac:dyDescent="0.25">
      <c r="A82" s="32">
        <v>2024.08</v>
      </c>
      <c r="B82" s="2">
        <v>32.9</v>
      </c>
      <c r="C82" s="2">
        <v>0.16</v>
      </c>
      <c r="D82" s="2">
        <v>5.128205128205128E-2</v>
      </c>
      <c r="E82" s="2">
        <v>0.17647058823529413</v>
      </c>
      <c r="F82" s="2">
        <v>0.11538461538461539</v>
      </c>
      <c r="G82" s="2">
        <v>0.5</v>
      </c>
      <c r="H82" s="3">
        <v>1</v>
      </c>
      <c r="I82" s="3">
        <v>50</v>
      </c>
    </row>
    <row r="83" spans="1:9" x14ac:dyDescent="0.25">
      <c r="A83" s="32">
        <v>2024.09</v>
      </c>
      <c r="B83" s="2">
        <v>31.93</v>
      </c>
      <c r="C83" s="2">
        <v>0.10526315789473684</v>
      </c>
      <c r="D83" s="2">
        <v>0</v>
      </c>
      <c r="E83" s="2">
        <v>2.6315789473684209E-2</v>
      </c>
      <c r="F83" s="2">
        <v>0.21052631578947367</v>
      </c>
      <c r="G83" s="2">
        <v>0.46153846153846156</v>
      </c>
      <c r="H83" s="3">
        <v>1</v>
      </c>
      <c r="I83" s="3">
        <v>51</v>
      </c>
    </row>
    <row r="84" spans="1:9" x14ac:dyDescent="0.25">
      <c r="A84" s="32" t="s">
        <v>53</v>
      </c>
      <c r="B84" s="2">
        <v>32.227481385760882</v>
      </c>
      <c r="C84" s="2">
        <v>0.15384615384615385</v>
      </c>
      <c r="D84" s="2">
        <v>0</v>
      </c>
      <c r="E84" s="2">
        <v>3.7037037037037035E-2</v>
      </c>
      <c r="F84" s="2">
        <v>0.25</v>
      </c>
      <c r="G84" s="2">
        <v>0.42857142857142855</v>
      </c>
      <c r="H84" s="3">
        <v>1</v>
      </c>
      <c r="I84" s="3">
        <v>52</v>
      </c>
    </row>
    <row r="85" spans="1:9" x14ac:dyDescent="0.25">
      <c r="A85" s="32">
        <v>2024.11</v>
      </c>
      <c r="B85" s="2">
        <v>30.828142374175862</v>
      </c>
      <c r="C85" s="2">
        <v>0.13636363636363635</v>
      </c>
      <c r="D85" s="2">
        <v>0</v>
      </c>
      <c r="E85" s="2">
        <v>3.7037037037037035E-2</v>
      </c>
      <c r="F85" s="2">
        <v>6.6666666666666666E-2</v>
      </c>
      <c r="G85" s="2">
        <v>0.5714285714285714</v>
      </c>
      <c r="H85" s="3">
        <v>1</v>
      </c>
      <c r="I85" s="3">
        <v>53</v>
      </c>
    </row>
    <row r="86" spans="1:9" x14ac:dyDescent="0.25">
      <c r="A86" s="32">
        <v>2024.12</v>
      </c>
      <c r="B86" s="2">
        <v>29.11</v>
      </c>
      <c r="C86" s="2">
        <v>0.375</v>
      </c>
      <c r="D86" s="2">
        <v>0</v>
      </c>
      <c r="E86" s="2">
        <v>0</v>
      </c>
      <c r="F86" s="2">
        <v>0.15384615384615385</v>
      </c>
      <c r="G86" s="2">
        <v>1</v>
      </c>
      <c r="H86" s="3">
        <v>1</v>
      </c>
      <c r="I86" s="3">
        <v>54</v>
      </c>
    </row>
    <row r="87" spans="1:9" x14ac:dyDescent="0.25">
      <c r="A87" s="32">
        <v>2025.01</v>
      </c>
      <c r="B87" s="2">
        <v>36.89</v>
      </c>
      <c r="C87" s="2">
        <v>0.21052631578947367</v>
      </c>
      <c r="D87" s="2">
        <v>0</v>
      </c>
      <c r="E87" s="2">
        <v>0</v>
      </c>
      <c r="F87" s="2">
        <v>0.15151515151515152</v>
      </c>
      <c r="G87" s="2">
        <v>0.88235294117647056</v>
      </c>
      <c r="H87" s="3">
        <v>1</v>
      </c>
      <c r="I87" s="3">
        <v>55</v>
      </c>
    </row>
    <row r="88" spans="1:9" x14ac:dyDescent="0.25">
      <c r="A88" s="32">
        <v>2025.02</v>
      </c>
      <c r="B88" s="2">
        <v>38.229999999999997</v>
      </c>
      <c r="C88" s="2">
        <v>0.17647058823529413</v>
      </c>
      <c r="D88" s="2">
        <v>0</v>
      </c>
      <c r="E88" s="2">
        <v>0</v>
      </c>
      <c r="F88" s="2">
        <v>0.18181818181818182</v>
      </c>
      <c r="G88" s="2">
        <v>0.66666666666666663</v>
      </c>
      <c r="H88" s="3">
        <v>1</v>
      </c>
      <c r="I88" s="3">
        <v>56</v>
      </c>
    </row>
    <row r="89" spans="1:9" x14ac:dyDescent="0.25">
      <c r="A89" s="32">
        <v>2025.03</v>
      </c>
      <c r="B89" s="2">
        <v>29.5</v>
      </c>
      <c r="C89" s="2">
        <v>0.08</v>
      </c>
      <c r="D89" s="2">
        <v>0</v>
      </c>
      <c r="E89" s="2">
        <v>0</v>
      </c>
      <c r="F89" s="2">
        <v>0.27272727272727271</v>
      </c>
      <c r="G89" s="2">
        <v>0.92307692307692313</v>
      </c>
      <c r="H89" s="3">
        <v>1</v>
      </c>
      <c r="I89" s="3">
        <v>57</v>
      </c>
    </row>
    <row r="90" spans="1:9" x14ac:dyDescent="0.25">
      <c r="A90" s="32">
        <v>2025.04</v>
      </c>
      <c r="B90" s="2">
        <v>28.67</v>
      </c>
      <c r="C90" s="2">
        <v>0.33333333333333331</v>
      </c>
      <c r="D90" s="2">
        <v>0</v>
      </c>
      <c r="E90" s="2">
        <v>0.10526315789473684</v>
      </c>
      <c r="F90" s="2">
        <v>0.12</v>
      </c>
      <c r="G90" s="2">
        <v>0.75</v>
      </c>
      <c r="H90" s="3">
        <v>1</v>
      </c>
      <c r="I90" s="3">
        <v>58</v>
      </c>
    </row>
    <row r="91" spans="1:9" x14ac:dyDescent="0.25">
      <c r="A91" s="32">
        <v>2025.05</v>
      </c>
      <c r="B91" s="2">
        <v>27.92</v>
      </c>
      <c r="C91" s="2">
        <v>0.2</v>
      </c>
      <c r="D91" s="2">
        <v>0</v>
      </c>
      <c r="E91" s="2">
        <v>0</v>
      </c>
      <c r="F91" s="2">
        <v>0.15</v>
      </c>
      <c r="G91" s="2">
        <v>0.6</v>
      </c>
      <c r="H91" s="3">
        <v>1</v>
      </c>
      <c r="I91" s="3">
        <v>59</v>
      </c>
    </row>
    <row r="92" spans="1:9" ht="15.75" thickBot="1" x14ac:dyDescent="0.3">
      <c r="A92" s="33">
        <v>2025.06</v>
      </c>
      <c r="B92" s="10">
        <v>28.07</v>
      </c>
      <c r="C92" s="10">
        <v>0.18181818181818182</v>
      </c>
      <c r="D92" s="10">
        <v>3.6363636363636362E-2</v>
      </c>
      <c r="E92" s="10">
        <v>0.14285714285714285</v>
      </c>
      <c r="F92" s="10">
        <v>0.31578947368421051</v>
      </c>
      <c r="G92" s="10">
        <v>0.66666666666666663</v>
      </c>
      <c r="H92" s="5">
        <v>1</v>
      </c>
      <c r="I92" s="5">
        <v>60</v>
      </c>
    </row>
  </sheetData>
  <mergeCells count="1">
    <mergeCell ref="A1:I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Data Legend</vt:lpstr>
      <vt:lpstr>AUD+AUR</vt:lpstr>
      <vt:lpstr>Department AUD</vt:lpstr>
      <vt:lpstr>Key Antibacterial Class AUD</vt:lpstr>
      <vt:lpstr>Clinical and Economic Outcomes</vt:lpstr>
      <vt:lpstr>MDRO Detection Rates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2015-06-05T18:19:34Z</dcterms:created>
  <dcterms:modified xsi:type="dcterms:W3CDTF">2026-05-15T01:38:35Z</dcterms:modified>
</cp:coreProperties>
</file>